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15" yWindow="-165" windowWidth="11265" windowHeight="6720"/>
  </bookViews>
  <sheets>
    <sheet name="1º Prob" sheetId="7" r:id="rId1"/>
    <sheet name="2º Prob" sheetId="3" r:id="rId2"/>
  </sheets>
  <definedNames>
    <definedName name="_xlnm.Print_Area" localSheetId="0">'1º Prob'!$1:$1048576</definedName>
    <definedName name="_xlnm.Print_Area" localSheetId="1">'2º Prob'!$1:$1048576</definedName>
    <definedName name="OLE_LINK8" localSheetId="0">'1º Prob'!$A$3</definedName>
    <definedName name="OLE_LINK8" localSheetId="1">'2º Prob'!$A$3</definedName>
  </definedNames>
  <calcPr calcId="145621"/>
</workbook>
</file>

<file path=xl/calcChain.xml><?xml version="1.0" encoding="utf-8"?>
<calcChain xmlns="http://schemas.openxmlformats.org/spreadsheetml/2006/main">
  <c r="Y78" i="7" l="1" a="1"/>
  <c r="Y78" i="7" s="1"/>
  <c r="Y87" i="7" l="1"/>
  <c r="Y83" i="7"/>
  <c r="Y86" i="7"/>
  <c r="Y82" i="7"/>
  <c r="Y89" i="7"/>
  <c r="Y85" i="7"/>
  <c r="Y81" i="7"/>
  <c r="Y88" i="7"/>
  <c r="Y84" i="7"/>
  <c r="Y80" i="7"/>
  <c r="Y79" i="7"/>
  <c r="AA84" i="3" l="1" a="1"/>
  <c r="AA85" i="3" s="1"/>
  <c r="X84" i="3" a="1"/>
  <c r="X84" i="3"/>
  <c r="X85" i="3"/>
  <c r="X86" i="3"/>
  <c r="X87" i="3"/>
  <c r="X88" i="3"/>
  <c r="X89" i="3"/>
  <c r="X90" i="3"/>
  <c r="X91" i="3"/>
  <c r="X92" i="3"/>
  <c r="X93" i="3"/>
  <c r="X94" i="3"/>
  <c r="X95" i="3"/>
  <c r="X96" i="3"/>
  <c r="X97" i="3"/>
  <c r="X98" i="3"/>
  <c r="X99" i="3"/>
  <c r="I91" i="3"/>
  <c r="G91" i="3"/>
  <c r="F91" i="3"/>
  <c r="C91" i="3"/>
  <c r="B91" i="3"/>
  <c r="I90" i="3"/>
  <c r="H90" i="3"/>
  <c r="G90" i="3"/>
  <c r="F90" i="3"/>
  <c r="C90" i="3"/>
  <c r="B90" i="3"/>
  <c r="I89" i="3"/>
  <c r="H89" i="3"/>
  <c r="C89" i="3"/>
  <c r="B89" i="3"/>
  <c r="I88" i="3"/>
  <c r="H88" i="3"/>
  <c r="G88" i="3"/>
  <c r="C88" i="3"/>
  <c r="B88" i="3"/>
  <c r="I85" i="3"/>
  <c r="H85" i="3"/>
  <c r="F85" i="3"/>
  <c r="B85" i="3"/>
  <c r="I84" i="3"/>
  <c r="H84" i="3"/>
  <c r="G84" i="3"/>
  <c r="C84" i="3"/>
  <c r="I72" i="3"/>
  <c r="D55" i="3"/>
  <c r="I71" i="3"/>
  <c r="H71" i="3"/>
  <c r="G72" i="3"/>
  <c r="F72" i="3"/>
  <c r="G71" i="3"/>
  <c r="F71" i="3"/>
  <c r="C72" i="3"/>
  <c r="B72" i="3"/>
  <c r="C71" i="3"/>
  <c r="B71" i="3"/>
  <c r="I70" i="3"/>
  <c r="H70" i="3"/>
  <c r="I69" i="3"/>
  <c r="H69" i="3"/>
  <c r="G70" i="3"/>
  <c r="G69" i="3"/>
  <c r="F69" i="3"/>
  <c r="B70" i="3"/>
  <c r="C70" i="3"/>
  <c r="C69" i="3"/>
  <c r="B69" i="3"/>
  <c r="I66" i="3"/>
  <c r="H66" i="3"/>
  <c r="I65" i="3"/>
  <c r="H65" i="3"/>
  <c r="F66" i="3"/>
  <c r="G65" i="3"/>
  <c r="C66" i="3"/>
  <c r="B66" i="3"/>
  <c r="C65" i="3"/>
  <c r="B65" i="3"/>
  <c r="B40" i="3" a="1"/>
  <c r="C40" i="3" s="1"/>
  <c r="T78" i="7" a="1"/>
  <c r="T79" i="7" s="1"/>
  <c r="Q88" i="7"/>
  <c r="A90" i="7"/>
  <c r="A89" i="7"/>
  <c r="A88" i="7"/>
  <c r="A87" i="7"/>
  <c r="A86" i="7"/>
  <c r="A85" i="7"/>
  <c r="A84" i="7"/>
  <c r="A83" i="7"/>
  <c r="A82" i="7"/>
  <c r="A81" i="7"/>
  <c r="A80" i="7"/>
  <c r="A79" i="7"/>
  <c r="Q52" i="7"/>
  <c r="Q51" i="7"/>
  <c r="Q49" i="7"/>
  <c r="Q48" i="7"/>
  <c r="Q42" i="7"/>
  <c r="AA96" i="3" l="1"/>
  <c r="AA92" i="3"/>
  <c r="AA88" i="3"/>
  <c r="AA84" i="3"/>
  <c r="AA99" i="3"/>
  <c r="AA95" i="3"/>
  <c r="AA91" i="3"/>
  <c r="AA87" i="3"/>
  <c r="AA98" i="3"/>
  <c r="AA94" i="3"/>
  <c r="AA90" i="3"/>
  <c r="AA86" i="3"/>
  <c r="AA97" i="3"/>
  <c r="AA93" i="3"/>
  <c r="AA89" i="3"/>
  <c r="T86" i="7"/>
  <c r="T82" i="7"/>
  <c r="T78" i="7"/>
  <c r="T89" i="7"/>
  <c r="T85" i="7"/>
  <c r="T81" i="7"/>
  <c r="T88" i="7"/>
  <c r="T84" i="7"/>
  <c r="T80" i="7"/>
  <c r="T87" i="7"/>
  <c r="T83" i="7"/>
  <c r="F47" i="3"/>
  <c r="B47" i="3"/>
  <c r="F46" i="3"/>
  <c r="B46" i="3"/>
  <c r="F45" i="3"/>
  <c r="B45" i="3"/>
  <c r="F44" i="3"/>
  <c r="B44" i="3"/>
  <c r="F43" i="3"/>
  <c r="B43" i="3"/>
  <c r="F42" i="3"/>
  <c r="B42" i="3"/>
  <c r="F41" i="3"/>
  <c r="B41" i="3"/>
  <c r="F40" i="3"/>
  <c r="B40" i="3"/>
  <c r="I47" i="3"/>
  <c r="E47" i="3"/>
  <c r="I46" i="3"/>
  <c r="E46" i="3"/>
  <c r="I45" i="3"/>
  <c r="E45" i="3"/>
  <c r="I44" i="3"/>
  <c r="E44" i="3"/>
  <c r="I43" i="3"/>
  <c r="E43" i="3"/>
  <c r="I42" i="3"/>
  <c r="E42" i="3"/>
  <c r="I41" i="3"/>
  <c r="E41" i="3"/>
  <c r="I40" i="3"/>
  <c r="E40" i="3"/>
  <c r="H47" i="3"/>
  <c r="D47" i="3"/>
  <c r="H46" i="3"/>
  <c r="D46" i="3"/>
  <c r="H45" i="3"/>
  <c r="D45" i="3"/>
  <c r="H44" i="3"/>
  <c r="D44" i="3"/>
  <c r="H43" i="3"/>
  <c r="D43" i="3"/>
  <c r="H42" i="3"/>
  <c r="D42" i="3"/>
  <c r="H41" i="3"/>
  <c r="D41" i="3"/>
  <c r="H40" i="3"/>
  <c r="D40" i="3"/>
  <c r="G47" i="3"/>
  <c r="C47" i="3"/>
  <c r="G46" i="3"/>
  <c r="C46" i="3"/>
  <c r="G45" i="3"/>
  <c r="C45" i="3"/>
  <c r="G44" i="3"/>
  <c r="C44" i="3"/>
  <c r="G43" i="3"/>
  <c r="C43" i="3"/>
  <c r="G42" i="3"/>
  <c r="C42" i="3"/>
  <c r="G41" i="3"/>
  <c r="C41" i="3"/>
  <c r="G40" i="3"/>
  <c r="W78" i="7" l="1" a="1"/>
  <c r="W78" i="7" s="1"/>
  <c r="W86" i="7"/>
  <c r="W84" i="7"/>
  <c r="W83" i="7"/>
  <c r="W88" i="7"/>
  <c r="H53" i="7" s="1"/>
  <c r="W82" i="7"/>
  <c r="W87" i="7"/>
  <c r="H52" i="7" s="1"/>
  <c r="W89" i="7" l="1"/>
  <c r="H54" i="7" s="1"/>
  <c r="W80" i="7"/>
  <c r="W81" i="7"/>
  <c r="W79" i="7"/>
  <c r="W85" i="7"/>
  <c r="R64" i="7" l="1"/>
  <c r="Q57" i="7" s="1"/>
  <c r="V62" i="7"/>
  <c r="U62" i="7"/>
  <c r="T62" i="7"/>
  <c r="V61" i="7"/>
  <c r="V60" i="7"/>
  <c r="T60" i="7" l="1"/>
  <c r="R58" i="7"/>
  <c r="U61" i="7" s="1"/>
  <c r="Q58" i="7"/>
  <c r="S47" i="7" a="1"/>
  <c r="S50" i="7" s="1"/>
  <c r="Q47" i="7"/>
  <c r="G31" i="7"/>
  <c r="F31" i="7"/>
  <c r="E31" i="7"/>
  <c r="G30" i="7"/>
  <c r="E30" i="7"/>
  <c r="G29" i="7"/>
  <c r="C27" i="7"/>
  <c r="F30" i="7" s="1"/>
  <c r="B27" i="7"/>
  <c r="C26" i="7"/>
  <c r="F29" i="7" s="1"/>
  <c r="B26" i="7"/>
  <c r="E29" i="7" s="1"/>
  <c r="K29" i="7"/>
  <c r="E20" i="7"/>
  <c r="E21" i="7"/>
  <c r="F21" i="7"/>
  <c r="G21" i="7"/>
  <c r="E22" i="7"/>
  <c r="F22" i="7"/>
  <c r="G22" i="7"/>
  <c r="F20" i="7"/>
  <c r="G20" i="7"/>
  <c r="C18" i="7"/>
  <c r="C17" i="7"/>
  <c r="B18" i="7"/>
  <c r="B17" i="7"/>
  <c r="K20" i="7"/>
  <c r="R57" i="7" l="1"/>
  <c r="U60" i="7" s="1"/>
  <c r="T61" i="7"/>
  <c r="S49" i="7"/>
  <c r="S52" i="7"/>
  <c r="S48" i="7"/>
  <c r="S51" i="7"/>
  <c r="S47" i="7"/>
  <c r="P66" i="7" l="1" a="1"/>
  <c r="P66" i="7" s="1"/>
  <c r="P70" i="7" l="1"/>
  <c r="B47" i="7" s="1"/>
  <c r="P67" i="7"/>
  <c r="B50" i="7" s="1"/>
  <c r="P68" i="7"/>
  <c r="B51" i="7" s="1"/>
  <c r="P69" i="7"/>
  <c r="B46" i="7" s="1"/>
  <c r="P71" i="7"/>
  <c r="B48" i="7" s="1"/>
  <c r="A1" i="3" l="1"/>
  <c r="M28" i="3"/>
  <c r="A70" i="7" l="1"/>
  <c r="A69" i="7"/>
  <c r="A68" i="7"/>
  <c r="A67" i="7"/>
  <c r="A66" i="7"/>
  <c r="A65" i="7"/>
  <c r="A64" i="7"/>
  <c r="A63" i="7"/>
  <c r="A62" i="7"/>
  <c r="A61" i="7"/>
  <c r="A60" i="7"/>
  <c r="A59" i="7"/>
</calcChain>
</file>

<file path=xl/sharedStrings.xml><?xml version="1.0" encoding="utf-8"?>
<sst xmlns="http://schemas.openxmlformats.org/spreadsheetml/2006/main" count="80" uniqueCount="66">
  <si>
    <t>[K]=</t>
  </si>
  <si>
    <t>Nome:</t>
  </si>
  <si>
    <t>Nº:</t>
  </si>
  <si>
    <t>[D]=</t>
  </si>
  <si>
    <t>[J]=</t>
  </si>
  <si>
    <t>[B]=</t>
  </si>
  <si>
    <t>b) Vector solicitação</t>
  </si>
  <si>
    <t xml:space="preserve"> </t>
  </si>
  <si>
    <t xml:space="preserve"> Matriz de elasticidade</t>
  </si>
  <si>
    <t>Pontos de Gauss</t>
  </si>
  <si>
    <t>coord</t>
  </si>
  <si>
    <t>peso</t>
  </si>
  <si>
    <t>EXAME MECÂNICA DAS ESTRUTURAS II - 14 Julho 2011</t>
  </si>
  <si>
    <t>c) Matriz de rigidez GLOBAL da Estrutura</t>
  </si>
  <si>
    <t>a) Matriz de TRANSFORMAÇÃO (Local/Global) do elemento 3</t>
  </si>
  <si>
    <t xml:space="preserve">[T] = </t>
  </si>
  <si>
    <t>a) Matriz de TRANSFORMAÇÃO (Local/Global) do elemento 4</t>
  </si>
  <si>
    <t>Momento =</t>
  </si>
  <si>
    <t>Força vertical=</t>
  </si>
  <si>
    <t>Força horizontal=</t>
  </si>
  <si>
    <t>c) Forças</t>
  </si>
  <si>
    <t>a) Matriz jacobiana em (0,0)</t>
  </si>
  <si>
    <t>a) Matriz [B] em (0,0)</t>
  </si>
  <si>
    <t>a) Matriz de rigidez do elemento 4</t>
  </si>
  <si>
    <t>b) Matriz de rigidez do elemento 1</t>
  </si>
  <si>
    <t>[k]=</t>
  </si>
  <si>
    <t>b) Nós do elemento 1</t>
  </si>
  <si>
    <t>1º nó: 1</t>
  </si>
  <si>
    <t>2º nó: 4</t>
  </si>
  <si>
    <t>3º nó: 3</t>
  </si>
  <si>
    <t>b) Matriz de rigidez da estrutura</t>
  </si>
  <si>
    <t>Dados:</t>
  </si>
  <si>
    <t>A=</t>
  </si>
  <si>
    <t>I=</t>
  </si>
  <si>
    <t>E=</t>
  </si>
  <si>
    <t>alfa=</t>
  </si>
  <si>
    <r>
      <t>P</t>
    </r>
    <r>
      <rPr>
        <sz val="10"/>
        <rFont val="Symbol"/>
        <family val="1"/>
        <charset val="2"/>
      </rPr>
      <t>x</t>
    </r>
  </si>
  <si>
    <r>
      <t>P</t>
    </r>
    <r>
      <rPr>
        <sz val="10"/>
        <rFont val="Symbol"/>
        <family val="1"/>
        <charset val="2"/>
      </rPr>
      <t>h</t>
    </r>
  </si>
  <si>
    <r>
      <t>W</t>
    </r>
    <r>
      <rPr>
        <sz val="10"/>
        <rFont val="Symbol"/>
        <family val="1"/>
        <charset val="2"/>
      </rPr>
      <t>x</t>
    </r>
  </si>
  <si>
    <r>
      <t>W</t>
    </r>
    <r>
      <rPr>
        <sz val="10"/>
        <rFont val="Symbol"/>
        <family val="1"/>
        <charset val="2"/>
      </rPr>
      <t>h</t>
    </r>
  </si>
  <si>
    <t>P=</t>
  </si>
  <si>
    <t>L=</t>
  </si>
  <si>
    <t>a=</t>
  </si>
  <si>
    <t>b=</t>
  </si>
  <si>
    <t>F1</t>
  </si>
  <si>
    <t>F2</t>
  </si>
  <si>
    <t>F3</t>
  </si>
  <si>
    <t>F4</t>
  </si>
  <si>
    <t>F5</t>
  </si>
  <si>
    <t>F6</t>
  </si>
  <si>
    <t>Ffix locais</t>
  </si>
  <si>
    <t>Feq nod locais</t>
  </si>
  <si>
    <t>a) Matriz de TRANSFORMAÇÃO (Local/Global) do elemento 2</t>
  </si>
  <si>
    <t>Feq nodais globais</t>
  </si>
  <si>
    <t>sinais</t>
  </si>
  <si>
    <t>c) Matriz de rigidez GLOBAL da Estrutura c/ NA</t>
  </si>
  <si>
    <t>Fsol</t>
  </si>
  <si>
    <t>d= kG-1(NA)*Fsol</t>
  </si>
  <si>
    <t>d</t>
  </si>
  <si>
    <t>Fext</t>
  </si>
  <si>
    <t>Fext=kG*d</t>
  </si>
  <si>
    <t>t=</t>
  </si>
  <si>
    <r>
      <t>B</t>
    </r>
    <r>
      <rPr>
        <vertAlign val="superscript"/>
        <sz val="10"/>
        <rFont val="Arial"/>
        <family val="2"/>
      </rPr>
      <t>T</t>
    </r>
    <r>
      <rPr>
        <sz val="10"/>
        <rFont val="Arial"/>
        <family val="2"/>
      </rPr>
      <t>DB*W</t>
    </r>
    <r>
      <rPr>
        <sz val="10"/>
        <rFont val="Symbol"/>
        <family val="1"/>
        <charset val="2"/>
      </rPr>
      <t>x</t>
    </r>
    <r>
      <rPr>
        <sz val="10"/>
        <rFont val="Arial"/>
        <family val="2"/>
      </rPr>
      <t>*W</t>
    </r>
    <r>
      <rPr>
        <sz val="10"/>
        <rFont val="Symbol"/>
        <family val="1"/>
        <charset val="2"/>
      </rPr>
      <t>h</t>
    </r>
    <r>
      <rPr>
        <sz val="10"/>
        <rFont val="Arial"/>
        <family val="2"/>
      </rPr>
      <t>*det[J]*t</t>
    </r>
  </si>
  <si>
    <t>b) Matriz de rigidez da estrutura c/ NA</t>
  </si>
  <si>
    <t>É isto?</t>
  </si>
  <si>
    <t>F sobre o outro corpo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</si>
</sst>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b/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0"/>
      <color rgb="FF3F3F3F"/>
      <name val="Calibri"/>
      <family val="2"/>
      <scheme val="minor"/>
    </font>
    <font>
      <sz val="10"/>
      <name val="Arial"/>
      <family val="2"/>
    </font>
    <font>
      <sz val="10"/>
      <color rgb="FF3F3F76"/>
      <name val="Calibri"/>
      <family val="2"/>
      <scheme val="minor"/>
    </font>
    <font>
      <sz val="10"/>
      <name val="Symbol"/>
      <family val="1"/>
      <charset val="2"/>
    </font>
    <font>
      <vertAlign val="superscript"/>
      <sz val="10"/>
      <name val="Arial"/>
      <family val="2"/>
    </font>
    <font>
      <sz val="10"/>
      <color theme="0"/>
      <name val="Calibri"/>
      <family val="2"/>
      <scheme val="minor"/>
    </font>
    <font>
      <sz val="1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CC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8E70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33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CC66"/>
        <bgColor indexed="64"/>
      </patternFill>
    </fill>
    <fill>
      <patternFill patternType="solid">
        <fgColor rgb="FF00CC99"/>
        <bgColor indexed="64"/>
      </patternFill>
    </fill>
    <fill>
      <patternFill patternType="solid">
        <fgColor rgb="FF0070C0"/>
        <bgColor indexed="64"/>
      </patternFill>
    </fill>
  </fills>
  <borders count="2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rgb="FF7F7F7F"/>
      </right>
      <top style="thin">
        <color indexed="64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indexed="64"/>
      </top>
      <bottom style="thin">
        <color rgb="FF7F7F7F"/>
      </bottom>
      <diagonal/>
    </border>
    <border>
      <left style="thin">
        <color rgb="FF7F7F7F"/>
      </left>
      <right style="thin">
        <color indexed="64"/>
      </right>
      <top style="thin">
        <color indexed="64"/>
      </top>
      <bottom style="thin">
        <color rgb="FF7F7F7F"/>
      </bottom>
      <diagonal/>
    </border>
    <border>
      <left style="thin">
        <color indexed="64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indexed="64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rgb="FF7F7F7F"/>
      </right>
      <top style="thin">
        <color rgb="FF7F7F7F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indexed="64"/>
      </bottom>
      <diagonal/>
    </border>
    <border>
      <left style="thin">
        <color rgb="FF7F7F7F"/>
      </left>
      <right style="thin">
        <color indexed="64"/>
      </right>
      <top style="thin">
        <color rgb="FF7F7F7F"/>
      </top>
      <bottom style="thin">
        <color indexed="64"/>
      </bottom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4" fillId="2" borderId="9" applyNumberFormat="0" applyAlignment="0" applyProtection="0"/>
    <xf numFmtId="0" fontId="5" fillId="3" borderId="10" applyNumberFormat="0" applyAlignment="0" applyProtection="0"/>
    <xf numFmtId="0" fontId="7" fillId="5" borderId="12" applyNumberFormat="0" applyFont="0" applyAlignment="0" applyProtection="0"/>
  </cellStyleXfs>
  <cellXfs count="99">
    <xf numFmtId="0" fontId="0" fillId="0" borderId="0" xfId="0"/>
    <xf numFmtId="0" fontId="0" fillId="5" borderId="12" xfId="3" applyFont="1" applyAlignment="1">
      <alignment horizontal="center"/>
    </xf>
    <xf numFmtId="0" fontId="5" fillId="3" borderId="11" xfId="2" applyBorder="1" applyAlignment="1">
      <alignment horizontal="center"/>
    </xf>
    <xf numFmtId="0" fontId="2" fillId="0" borderId="0" xfId="0" applyFont="1" applyAlignment="1">
      <alignment horizontal="center"/>
    </xf>
    <xf numFmtId="0" fontId="5" fillId="3" borderId="0" xfId="2" applyBorder="1" applyAlignment="1">
      <alignment horizontal="center"/>
    </xf>
    <xf numFmtId="0" fontId="4" fillId="2" borderId="0" xfId="1" applyBorder="1" applyAlignment="1">
      <alignment horizontal="center"/>
    </xf>
    <xf numFmtId="0" fontId="0" fillId="0" borderId="0" xfId="0" applyAlignment="1">
      <alignment horizontal="center"/>
    </xf>
    <xf numFmtId="0" fontId="8" fillId="2" borderId="0" xfId="1" applyFont="1" applyBorder="1" applyAlignment="1">
      <alignment horizontal="center"/>
    </xf>
    <xf numFmtId="0" fontId="7" fillId="0" borderId="0" xfId="0" applyFont="1" applyAlignment="1">
      <alignment horizontal="center"/>
    </xf>
    <xf numFmtId="11" fontId="0" fillId="0" borderId="0" xfId="0" applyNumberFormat="1" applyAlignment="1">
      <alignment horizont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3" borderId="0" xfId="2" applyBorder="1" applyAlignment="1">
      <alignment horizontal="center" vertical="center"/>
    </xf>
    <xf numFmtId="0" fontId="5" fillId="3" borderId="11" xfId="2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5" fillId="3" borderId="0" xfId="2" applyBorder="1" applyAlignment="1" applyProtection="1">
      <alignment horizontal="center" vertical="center"/>
    </xf>
    <xf numFmtId="0" fontId="5" fillId="3" borderId="4" xfId="2" applyBorder="1" applyAlignment="1">
      <alignment horizontal="center" vertical="center"/>
    </xf>
    <xf numFmtId="0" fontId="4" fillId="2" borderId="0" xfId="1" applyBorder="1" applyAlignment="1" applyProtection="1">
      <alignment horizontal="center" vertical="center"/>
    </xf>
    <xf numFmtId="0" fontId="4" fillId="2" borderId="0" xfId="1" applyBorder="1" applyAlignment="1">
      <alignment horizontal="center" vertical="center"/>
    </xf>
    <xf numFmtId="0" fontId="4" fillId="2" borderId="13" xfId="1" applyBorder="1" applyAlignment="1">
      <alignment horizontal="center" vertical="center"/>
    </xf>
    <xf numFmtId="0" fontId="4" fillId="2" borderId="14" xfId="1" applyBorder="1" applyAlignment="1">
      <alignment horizontal="center" vertical="center"/>
    </xf>
    <xf numFmtId="0" fontId="4" fillId="2" borderId="15" xfId="1" applyBorder="1" applyAlignment="1">
      <alignment horizontal="center" vertical="center"/>
    </xf>
    <xf numFmtId="0" fontId="4" fillId="2" borderId="16" xfId="1" applyBorder="1" applyAlignment="1">
      <alignment horizontal="center" vertical="center"/>
    </xf>
    <xf numFmtId="0" fontId="4" fillId="2" borderId="9" xfId="1" applyBorder="1" applyAlignment="1">
      <alignment horizontal="center" vertical="center"/>
    </xf>
    <xf numFmtId="0" fontId="4" fillId="2" borderId="17" xfId="1" applyBorder="1" applyAlignment="1">
      <alignment horizontal="center" vertical="center"/>
    </xf>
    <xf numFmtId="0" fontId="4" fillId="2" borderId="18" xfId="1" applyBorder="1" applyAlignment="1">
      <alignment horizontal="center" vertical="center"/>
    </xf>
    <xf numFmtId="0" fontId="4" fillId="2" borderId="19" xfId="1" applyBorder="1" applyAlignment="1">
      <alignment horizontal="center" vertical="center"/>
    </xf>
    <xf numFmtId="0" fontId="4" fillId="2" borderId="20" xfId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1" fontId="6" fillId="3" borderId="11" xfId="2" applyNumberFormat="1" applyFont="1" applyBorder="1" applyAlignment="1">
      <alignment horizontal="center" vertical="center"/>
    </xf>
    <xf numFmtId="0" fontId="7" fillId="7" borderId="0" xfId="0" applyFont="1" applyFill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1" fontId="0" fillId="0" borderId="23" xfId="0" applyNumberFormat="1" applyBorder="1" applyAlignment="1">
      <alignment horizontal="center" vertical="center"/>
    </xf>
    <xf numFmtId="11" fontId="0" fillId="0" borderId="24" xfId="0" applyNumberFormat="1" applyBorder="1" applyAlignment="1">
      <alignment horizontal="center" vertical="center"/>
    </xf>
    <xf numFmtId="11" fontId="4" fillId="7" borderId="13" xfId="1" applyNumberForma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4" fillId="2" borderId="6" xfId="1" applyBorder="1" applyAlignment="1">
      <alignment horizontal="center"/>
    </xf>
    <xf numFmtId="0" fontId="4" fillId="2" borderId="7" xfId="1" applyBorder="1" applyAlignment="1">
      <alignment horizontal="center"/>
    </xf>
    <xf numFmtId="0" fontId="4" fillId="2" borderId="8" xfId="1" applyBorder="1" applyAlignment="1">
      <alignment horizontal="center"/>
    </xf>
    <xf numFmtId="0" fontId="4" fillId="2" borderId="2" xfId="1" applyBorder="1" applyAlignment="1">
      <alignment horizontal="center"/>
    </xf>
    <xf numFmtId="0" fontId="4" fillId="2" borderId="1" xfId="1" applyBorder="1" applyAlignment="1">
      <alignment horizontal="center"/>
    </xf>
    <xf numFmtId="0" fontId="4" fillId="2" borderId="3" xfId="1" applyBorder="1" applyAlignment="1">
      <alignment horizontal="center"/>
    </xf>
    <xf numFmtId="0" fontId="4" fillId="2" borderId="4" xfId="1" applyBorder="1" applyAlignment="1">
      <alignment horizontal="center"/>
    </xf>
    <xf numFmtId="0" fontId="4" fillId="2" borderId="5" xfId="1" applyBorder="1" applyAlignment="1">
      <alignment horizontal="center"/>
    </xf>
    <xf numFmtId="1" fontId="5" fillId="3" borderId="11" xfId="2" applyNumberFormat="1" applyBorder="1" applyAlignment="1">
      <alignment horizontal="center"/>
    </xf>
    <xf numFmtId="1" fontId="5" fillId="3" borderId="0" xfId="2" applyNumberFormat="1" applyBorder="1" applyAlignment="1">
      <alignment horizontal="center"/>
    </xf>
    <xf numFmtId="0" fontId="0" fillId="6" borderId="0" xfId="0" applyFill="1" applyAlignment="1">
      <alignment horizontal="center"/>
    </xf>
    <xf numFmtId="0" fontId="0" fillId="0" borderId="0" xfId="0" applyBorder="1" applyAlignment="1">
      <alignment horizontal="center"/>
    </xf>
    <xf numFmtId="0" fontId="7" fillId="0" borderId="0" xfId="0" applyFont="1" applyAlignment="1">
      <alignment horizontal="left"/>
    </xf>
    <xf numFmtId="11" fontId="8" fillId="8" borderId="7" xfId="1" applyNumberFormat="1" applyFont="1" applyFill="1" applyBorder="1" applyAlignment="1">
      <alignment horizontal="center"/>
    </xf>
    <xf numFmtId="11" fontId="8" fillId="8" borderId="0" xfId="1" applyNumberFormat="1" applyFont="1" applyFill="1" applyBorder="1" applyAlignment="1">
      <alignment horizontal="center"/>
    </xf>
    <xf numFmtId="11" fontId="11" fillId="9" borderId="6" xfId="1" applyNumberFormat="1" applyFont="1" applyFill="1" applyBorder="1" applyAlignment="1">
      <alignment horizontal="center"/>
    </xf>
    <xf numFmtId="11" fontId="11" fillId="9" borderId="7" xfId="1" applyNumberFormat="1" applyFont="1" applyFill="1" applyBorder="1" applyAlignment="1">
      <alignment horizontal="center"/>
    </xf>
    <xf numFmtId="11" fontId="11" fillId="9" borderId="2" xfId="1" applyNumberFormat="1" applyFont="1" applyFill="1" applyBorder="1" applyAlignment="1">
      <alignment horizontal="center"/>
    </xf>
    <xf numFmtId="11" fontId="11" fillId="9" borderId="0" xfId="1" applyNumberFormat="1" applyFont="1" applyFill="1" applyBorder="1" applyAlignment="1">
      <alignment horizontal="center"/>
    </xf>
    <xf numFmtId="11" fontId="11" fillId="10" borderId="7" xfId="1" applyNumberFormat="1" applyFont="1" applyFill="1" applyBorder="1" applyAlignment="1">
      <alignment horizontal="center"/>
    </xf>
    <xf numFmtId="11" fontId="11" fillId="10" borderId="0" xfId="1" applyNumberFormat="1" applyFont="1" applyFill="1" applyBorder="1" applyAlignment="1">
      <alignment horizontal="center"/>
    </xf>
    <xf numFmtId="11" fontId="8" fillId="11" borderId="0" xfId="1" applyNumberFormat="1" applyFont="1" applyFill="1" applyBorder="1" applyAlignment="1">
      <alignment horizontal="center"/>
    </xf>
    <xf numFmtId="11" fontId="8" fillId="11" borderId="1" xfId="1" applyNumberFormat="1" applyFont="1" applyFill="1" applyBorder="1" applyAlignment="1">
      <alignment horizontal="center"/>
    </xf>
    <xf numFmtId="11" fontId="8" fillId="8" borderId="8" xfId="1" applyNumberFormat="1" applyFont="1" applyFill="1" applyBorder="1" applyAlignment="1">
      <alignment horizontal="center"/>
    </xf>
    <xf numFmtId="11" fontId="8" fillId="8" borderId="1" xfId="1" applyNumberFormat="1" applyFont="1" applyFill="1" applyBorder="1" applyAlignment="1">
      <alignment horizontal="center"/>
    </xf>
    <xf numFmtId="11" fontId="8" fillId="12" borderId="0" xfId="1" applyNumberFormat="1" applyFont="1" applyFill="1" applyBorder="1" applyAlignment="1">
      <alignment horizontal="center"/>
    </xf>
    <xf numFmtId="11" fontId="8" fillId="13" borderId="2" xfId="1" applyNumberFormat="1" applyFont="1" applyFill="1" applyBorder="1" applyAlignment="1">
      <alignment horizontal="center"/>
    </xf>
    <xf numFmtId="11" fontId="8" fillId="13" borderId="0" xfId="1" applyNumberFormat="1" applyFont="1" applyFill="1" applyBorder="1" applyAlignment="1">
      <alignment horizontal="center"/>
    </xf>
    <xf numFmtId="11" fontId="11" fillId="14" borderId="2" xfId="1" applyNumberFormat="1" applyFont="1" applyFill="1" applyBorder="1" applyAlignment="1">
      <alignment horizontal="center"/>
    </xf>
    <xf numFmtId="11" fontId="11" fillId="14" borderId="0" xfId="1" applyNumberFormat="1" applyFont="1" applyFill="1" applyBorder="1" applyAlignment="1">
      <alignment horizontal="center"/>
    </xf>
    <xf numFmtId="11" fontId="11" fillId="14" borderId="3" xfId="1" applyNumberFormat="1" applyFont="1" applyFill="1" applyBorder="1" applyAlignment="1">
      <alignment horizontal="center"/>
    </xf>
    <xf numFmtId="11" fontId="11" fillId="14" borderId="4" xfId="1" applyNumberFormat="1" applyFont="1" applyFill="1" applyBorder="1" applyAlignment="1">
      <alignment horizontal="center"/>
    </xf>
    <xf numFmtId="11" fontId="11" fillId="16" borderId="0" xfId="1" applyNumberFormat="1" applyFont="1" applyFill="1" applyBorder="1" applyAlignment="1">
      <alignment horizontal="center"/>
    </xf>
    <xf numFmtId="11" fontId="11" fillId="16" borderId="4" xfId="1" applyNumberFormat="1" applyFont="1" applyFill="1" applyBorder="1" applyAlignment="1">
      <alignment horizontal="center"/>
    </xf>
    <xf numFmtId="11" fontId="11" fillId="17" borderId="0" xfId="1" applyNumberFormat="1" applyFont="1" applyFill="1" applyBorder="1" applyAlignment="1">
      <alignment horizontal="center"/>
    </xf>
    <xf numFmtId="11" fontId="11" fillId="17" borderId="1" xfId="1" applyNumberFormat="1" applyFont="1" applyFill="1" applyBorder="1" applyAlignment="1">
      <alignment horizontal="center"/>
    </xf>
    <xf numFmtId="11" fontId="11" fillId="17" borderId="4" xfId="1" applyNumberFormat="1" applyFont="1" applyFill="1" applyBorder="1" applyAlignment="1">
      <alignment horizontal="center"/>
    </xf>
    <xf numFmtId="11" fontId="11" fillId="17" borderId="5" xfId="1" applyNumberFormat="1" applyFont="1" applyFill="1" applyBorder="1" applyAlignment="1">
      <alignment horizontal="center"/>
    </xf>
    <xf numFmtId="11" fontId="12" fillId="11" borderId="6" xfId="1" applyNumberFormat="1" applyFont="1" applyFill="1" applyBorder="1" applyAlignment="1">
      <alignment horizontal="center"/>
    </xf>
    <xf numFmtId="0" fontId="0" fillId="15" borderId="0" xfId="0" applyFill="1" applyAlignment="1">
      <alignment horizontal="center"/>
    </xf>
    <xf numFmtId="0" fontId="7" fillId="11" borderId="0" xfId="0" applyFont="1" applyFill="1" applyAlignment="1">
      <alignment horizontal="left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/>
    </xf>
    <xf numFmtId="0" fontId="4" fillId="2" borderId="0" xfId="1" applyBorder="1" applyAlignment="1" applyProtection="1">
      <alignment horizontal="center" vertical="center"/>
    </xf>
    <xf numFmtId="0" fontId="4" fillId="2" borderId="0" xfId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3" borderId="0" xfId="2" applyBorder="1" applyAlignment="1">
      <alignment horizontal="center" vertical="center"/>
    </xf>
    <xf numFmtId="0" fontId="6" fillId="3" borderId="0" xfId="2" applyFont="1" applyBorder="1" applyAlignment="1">
      <alignment horizontal="center" vertical="center"/>
    </xf>
    <xf numFmtId="0" fontId="5" fillId="3" borderId="0" xfId="2" applyBorder="1" applyAlignment="1">
      <alignment horizontal="center"/>
    </xf>
    <xf numFmtId="0" fontId="4" fillId="2" borderId="0" xfId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0" fillId="5" borderId="21" xfId="3" applyFont="1" applyBorder="1" applyAlignment="1">
      <alignment horizontal="center"/>
    </xf>
    <xf numFmtId="0" fontId="0" fillId="5" borderId="22" xfId="3" applyFont="1" applyBorder="1" applyAlignment="1">
      <alignment horizontal="center"/>
    </xf>
    <xf numFmtId="0" fontId="4" fillId="2" borderId="0" xfId="1" applyFont="1" applyBorder="1" applyAlignment="1">
      <alignment horizontal="center"/>
    </xf>
    <xf numFmtId="0" fontId="8" fillId="2" borderId="0" xfId="1" applyFont="1" applyBorder="1" applyAlignment="1">
      <alignment horizontal="center"/>
    </xf>
  </cellXfs>
  <cellStyles count="4">
    <cellStyle name="Entrada" xfId="1" builtinId="20"/>
    <cellStyle name="Normal" xfId="0" builtinId="0"/>
    <cellStyle name="Nota" xfId="3" builtinId="10"/>
    <cellStyle name="Saída" xfId="2" builtinId="2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CC66"/>
      <color rgb="FF00CC99"/>
      <color rgb="FF00FF99"/>
      <color rgb="FFCCFF66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6350</xdr:colOff>
      <xdr:row>40</xdr:row>
      <xdr:rowOff>12700</xdr:rowOff>
    </xdr:from>
    <xdr:to>
      <xdr:col>14</xdr:col>
      <xdr:colOff>344</xdr:colOff>
      <xdr:row>48</xdr:row>
      <xdr:rowOff>127081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11350" y="7010400"/>
          <a:ext cx="6699594" cy="156853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12700</xdr:rowOff>
    </xdr:from>
    <xdr:to>
      <xdr:col>14</xdr:col>
      <xdr:colOff>431800</xdr:colOff>
      <xdr:row>14</xdr:row>
      <xdr:rowOff>152400</xdr:rowOff>
    </xdr:to>
    <xdr:pic>
      <xdr:nvPicPr>
        <xdr:cNvPr id="11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42900"/>
          <a:ext cx="9042400" cy="2044700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28223</xdr:colOff>
      <xdr:row>2</xdr:row>
      <xdr:rowOff>21167</xdr:rowOff>
    </xdr:from>
    <xdr:to>
      <xdr:col>17</xdr:col>
      <xdr:colOff>391583</xdr:colOff>
      <xdr:row>24</xdr:row>
      <xdr:rowOff>117128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223" y="338667"/>
          <a:ext cx="10258777" cy="3588461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Elemental">
      <a:dk1>
        <a:sysClr val="windowText" lastClr="000000"/>
      </a:dk1>
      <a:lt1>
        <a:sysClr val="window" lastClr="FFFFFF"/>
      </a:lt1>
      <a:dk2>
        <a:srgbClr val="242852"/>
      </a:dk2>
      <a:lt2>
        <a:srgbClr val="ACCBF9"/>
      </a:lt2>
      <a:accent1>
        <a:srgbClr val="629DD1"/>
      </a:accent1>
      <a:accent2>
        <a:srgbClr val="297FD5"/>
      </a:accent2>
      <a:accent3>
        <a:srgbClr val="7F8FA9"/>
      </a:accent3>
      <a:accent4>
        <a:srgbClr val="4A66AC"/>
      </a:accent4>
      <a:accent5>
        <a:srgbClr val="5AA2AE"/>
      </a:accent5>
      <a:accent6>
        <a:srgbClr val="9D90A0"/>
      </a:accent6>
      <a:hlink>
        <a:srgbClr val="9454C3"/>
      </a:hlink>
      <a:folHlink>
        <a:srgbClr val="3EBBF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1"/>
  <sheetViews>
    <sheetView tabSelected="1" zoomScaleNormal="100" workbookViewId="0">
      <selection activeCell="U51" sqref="U51"/>
    </sheetView>
  </sheetViews>
  <sheetFormatPr defaultRowHeight="12.75" x14ac:dyDescent="0.2"/>
  <cols>
    <col min="1" max="1" width="8.7109375" style="10" customWidth="1"/>
    <col min="2" max="2" width="9.85546875" style="10" customWidth="1"/>
    <col min="3" max="18" width="8.7109375" style="10" customWidth="1"/>
    <col min="19" max="24" width="9.140625" style="10"/>
    <col min="25" max="25" width="11.5703125" style="10" customWidth="1"/>
    <col min="26" max="16384" width="9.140625" style="10"/>
  </cols>
  <sheetData>
    <row r="1" spans="1:16" x14ac:dyDescent="0.2">
      <c r="A1" s="87" t="s">
        <v>12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</row>
    <row r="2" spans="1:16" x14ac:dyDescent="0.2">
      <c r="A2" s="11" t="s">
        <v>1</v>
      </c>
      <c r="B2" s="88" t="s">
        <v>7</v>
      </c>
      <c r="C2" s="88"/>
      <c r="D2" s="88"/>
      <c r="E2" s="88"/>
      <c r="F2" s="88"/>
      <c r="G2" s="88"/>
      <c r="H2" s="88"/>
      <c r="I2" s="88"/>
      <c r="J2" s="88"/>
      <c r="K2" s="88"/>
      <c r="L2" s="88"/>
      <c r="M2" s="11" t="s">
        <v>2</v>
      </c>
      <c r="N2" s="88"/>
      <c r="O2" s="88"/>
      <c r="P2" s="88"/>
    </row>
    <row r="16" spans="1:16" ht="15" x14ac:dyDescent="0.2">
      <c r="A16" s="89" t="s">
        <v>14</v>
      </c>
      <c r="B16" s="89"/>
      <c r="C16" s="89"/>
      <c r="D16" s="89"/>
      <c r="E16" s="89"/>
      <c r="F16" s="89"/>
      <c r="G16" s="89"/>
      <c r="H16" s="89"/>
      <c r="J16" s="12" t="s">
        <v>31</v>
      </c>
    </row>
    <row r="17" spans="1:18" ht="15" x14ac:dyDescent="0.2">
      <c r="A17" s="13"/>
      <c r="B17" s="14">
        <f>COS(K20)</f>
        <v>-0.83205029433784383</v>
      </c>
      <c r="C17" s="14">
        <f>-B18</f>
        <v>0.55470019622522893</v>
      </c>
      <c r="D17" s="14">
        <v>0</v>
      </c>
      <c r="E17" s="14">
        <v>0</v>
      </c>
      <c r="F17" s="14">
        <v>0</v>
      </c>
      <c r="G17" s="14">
        <v>0</v>
      </c>
      <c r="H17" s="13"/>
      <c r="J17" s="12" t="s">
        <v>32</v>
      </c>
      <c r="K17" s="37">
        <v>1.25E-3</v>
      </c>
    </row>
    <row r="18" spans="1:18" ht="15" x14ac:dyDescent="0.2">
      <c r="A18" s="13"/>
      <c r="B18" s="14">
        <f>SIN(K20)</f>
        <v>-0.55470019622522893</v>
      </c>
      <c r="C18" s="14">
        <f>B17</f>
        <v>-0.83205029433784383</v>
      </c>
      <c r="D18" s="14">
        <v>0</v>
      </c>
      <c r="E18" s="14">
        <v>0</v>
      </c>
      <c r="F18" s="14">
        <v>0</v>
      </c>
      <c r="G18" s="14">
        <v>0</v>
      </c>
      <c r="H18" s="13"/>
      <c r="J18" s="12" t="s">
        <v>33</v>
      </c>
      <c r="K18" s="38">
        <v>5.1200000000000001E-6</v>
      </c>
    </row>
    <row r="19" spans="1:18" ht="15" x14ac:dyDescent="0.2">
      <c r="A19" s="13" t="s">
        <v>15</v>
      </c>
      <c r="B19" s="14">
        <v>0</v>
      </c>
      <c r="C19" s="14">
        <v>0</v>
      </c>
      <c r="D19" s="14">
        <v>1</v>
      </c>
      <c r="E19" s="14">
        <v>0</v>
      </c>
      <c r="F19" s="14">
        <v>0</v>
      </c>
      <c r="G19" s="14">
        <v>0</v>
      </c>
      <c r="H19" s="13"/>
      <c r="J19" s="12" t="s">
        <v>34</v>
      </c>
      <c r="K19" s="38">
        <v>210000000000</v>
      </c>
    </row>
    <row r="20" spans="1:18" ht="15" x14ac:dyDescent="0.2">
      <c r="A20" s="13"/>
      <c r="B20" s="14">
        <v>0</v>
      </c>
      <c r="C20" s="14">
        <v>0</v>
      </c>
      <c r="D20" s="14">
        <v>0</v>
      </c>
      <c r="E20" s="14">
        <f>B17</f>
        <v>-0.83205029433784383</v>
      </c>
      <c r="F20" s="14">
        <f t="shared" ref="F20:G20" si="0">C17</f>
        <v>0.55470019622522893</v>
      </c>
      <c r="G20" s="14">
        <f t="shared" si="0"/>
        <v>0</v>
      </c>
      <c r="H20" s="13"/>
      <c r="J20" s="12" t="s">
        <v>35</v>
      </c>
      <c r="K20" s="35">
        <f>ATAN(2/3)+PI()</f>
        <v>3.7295952571373605</v>
      </c>
    </row>
    <row r="21" spans="1:18" ht="15" x14ac:dyDescent="0.2">
      <c r="A21" s="13"/>
      <c r="B21" s="14">
        <v>0</v>
      </c>
      <c r="C21" s="14">
        <v>0</v>
      </c>
      <c r="D21" s="14">
        <v>0</v>
      </c>
      <c r="E21" s="14">
        <f t="shared" ref="E21:E22" si="1">B18</f>
        <v>-0.55470019622522893</v>
      </c>
      <c r="F21" s="14">
        <f t="shared" ref="F21:F22" si="2">C18</f>
        <v>-0.83205029433784383</v>
      </c>
      <c r="G21" s="14">
        <f t="shared" ref="G21:G22" si="3">D18</f>
        <v>0</v>
      </c>
      <c r="H21" s="13"/>
    </row>
    <row r="22" spans="1:18" ht="15" x14ac:dyDescent="0.2">
      <c r="A22" s="13"/>
      <c r="B22" s="14">
        <v>0</v>
      </c>
      <c r="C22" s="14">
        <v>0</v>
      </c>
      <c r="D22" s="14">
        <v>0</v>
      </c>
      <c r="E22" s="14">
        <f t="shared" si="1"/>
        <v>0</v>
      </c>
      <c r="F22" s="14">
        <f t="shared" si="2"/>
        <v>0</v>
      </c>
      <c r="G22" s="14">
        <f t="shared" si="3"/>
        <v>1</v>
      </c>
      <c r="H22" s="13"/>
    </row>
    <row r="23" spans="1:18" ht="15" x14ac:dyDescent="0.2">
      <c r="A23" s="13"/>
      <c r="B23" s="13"/>
      <c r="C23" s="13"/>
      <c r="D23" s="13"/>
      <c r="E23" s="13"/>
      <c r="F23" s="13"/>
      <c r="G23" s="13"/>
      <c r="H23" s="13"/>
    </row>
    <row r="24" spans="1:18" x14ac:dyDescent="0.2">
      <c r="R24" s="15"/>
    </row>
    <row r="25" spans="1:18" ht="15" x14ac:dyDescent="0.2">
      <c r="A25" s="89" t="s">
        <v>16</v>
      </c>
      <c r="B25" s="89"/>
      <c r="C25" s="89"/>
      <c r="D25" s="89"/>
      <c r="E25" s="89"/>
      <c r="F25" s="89"/>
      <c r="G25" s="89"/>
      <c r="H25" s="89"/>
    </row>
    <row r="26" spans="1:18" ht="15" x14ac:dyDescent="0.2">
      <c r="A26" s="13"/>
      <c r="B26" s="14">
        <f>COS(K29)</f>
        <v>0.83205029433784372</v>
      </c>
      <c r="C26" s="14">
        <f>-B27</f>
        <v>-0.55470019622522904</v>
      </c>
      <c r="D26" s="14">
        <v>0</v>
      </c>
      <c r="E26" s="14">
        <v>0</v>
      </c>
      <c r="F26" s="14">
        <v>0</v>
      </c>
      <c r="G26" s="14">
        <v>0</v>
      </c>
      <c r="H26" s="13"/>
    </row>
    <row r="27" spans="1:18" ht="15" x14ac:dyDescent="0.2">
      <c r="A27" s="13"/>
      <c r="B27" s="14">
        <f>SIN(K29)</f>
        <v>0.55470019622522904</v>
      </c>
      <c r="C27" s="14">
        <f>B26</f>
        <v>0.83205029433784372</v>
      </c>
      <c r="D27" s="14">
        <v>0</v>
      </c>
      <c r="E27" s="14">
        <v>0</v>
      </c>
      <c r="F27" s="14">
        <v>0</v>
      </c>
      <c r="G27" s="14">
        <v>0</v>
      </c>
      <c r="H27" s="13"/>
    </row>
    <row r="28" spans="1:18" ht="15" x14ac:dyDescent="0.2">
      <c r="A28" s="13" t="s">
        <v>15</v>
      </c>
      <c r="B28" s="14">
        <v>0</v>
      </c>
      <c r="C28" s="14">
        <v>0</v>
      </c>
      <c r="D28" s="14">
        <v>1</v>
      </c>
      <c r="E28" s="14">
        <v>0</v>
      </c>
      <c r="F28" s="14">
        <v>0</v>
      </c>
      <c r="G28" s="14">
        <v>0</v>
      </c>
      <c r="H28" s="13"/>
    </row>
    <row r="29" spans="1:18" ht="15" x14ac:dyDescent="0.2">
      <c r="A29" s="13"/>
      <c r="B29" s="14">
        <v>0</v>
      </c>
      <c r="C29" s="14">
        <v>0</v>
      </c>
      <c r="D29" s="14">
        <v>0</v>
      </c>
      <c r="E29" s="14">
        <f>B26</f>
        <v>0.83205029433784372</v>
      </c>
      <c r="F29" s="14">
        <f t="shared" ref="F29:F31" si="4">C26</f>
        <v>-0.55470019622522904</v>
      </c>
      <c r="G29" s="14">
        <f t="shared" ref="G29:G31" si="5">D26</f>
        <v>0</v>
      </c>
      <c r="H29" s="13"/>
      <c r="J29" s="12" t="s">
        <v>35</v>
      </c>
      <c r="K29" s="36">
        <f>ATAN(2/3)</f>
        <v>0.5880026035475675</v>
      </c>
    </row>
    <row r="30" spans="1:18" ht="15" x14ac:dyDescent="0.2">
      <c r="A30" s="13"/>
      <c r="B30" s="14">
        <v>0</v>
      </c>
      <c r="C30" s="14">
        <v>0</v>
      </c>
      <c r="D30" s="14">
        <v>0</v>
      </c>
      <c r="E30" s="14">
        <f t="shared" ref="E30:E31" si="6">B27</f>
        <v>0.55470019622522904</v>
      </c>
      <c r="F30" s="14">
        <f t="shared" si="4"/>
        <v>0.83205029433784372</v>
      </c>
      <c r="G30" s="14">
        <f t="shared" si="5"/>
        <v>0</v>
      </c>
      <c r="H30" s="13"/>
    </row>
    <row r="31" spans="1:18" ht="15" x14ac:dyDescent="0.2">
      <c r="A31" s="13"/>
      <c r="B31" s="14">
        <v>0</v>
      </c>
      <c r="C31" s="14">
        <v>0</v>
      </c>
      <c r="D31" s="14">
        <v>0</v>
      </c>
      <c r="E31" s="14">
        <f t="shared" si="6"/>
        <v>0</v>
      </c>
      <c r="F31" s="14">
        <f t="shared" si="4"/>
        <v>0</v>
      </c>
      <c r="G31" s="14">
        <f t="shared" si="5"/>
        <v>1</v>
      </c>
      <c r="H31" s="13"/>
    </row>
    <row r="32" spans="1:18" ht="15" x14ac:dyDescent="0.2">
      <c r="A32" s="13"/>
      <c r="B32" s="13"/>
      <c r="C32" s="13"/>
      <c r="D32" s="13"/>
      <c r="E32" s="13"/>
      <c r="F32" s="13"/>
      <c r="G32" s="13"/>
      <c r="H32" s="13"/>
    </row>
    <row r="40" spans="1:20" x14ac:dyDescent="0.2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</row>
    <row r="41" spans="1:20" x14ac:dyDescent="0.2">
      <c r="A41" s="90" t="s">
        <v>6</v>
      </c>
      <c r="B41" s="90"/>
      <c r="C41" s="90"/>
    </row>
    <row r="42" spans="1:20" ht="15" x14ac:dyDescent="0.2">
      <c r="A42" s="13"/>
      <c r="B42" s="13"/>
      <c r="C42" s="13"/>
      <c r="P42" s="12" t="s">
        <v>40</v>
      </c>
      <c r="Q42" s="33">
        <f>2000</f>
        <v>2000</v>
      </c>
    </row>
    <row r="43" spans="1:20" ht="15" x14ac:dyDescent="0.2">
      <c r="A43" s="17">
        <v>11</v>
      </c>
      <c r="B43" s="31">
        <v>0</v>
      </c>
      <c r="C43" s="13"/>
      <c r="P43" s="12" t="s">
        <v>41</v>
      </c>
      <c r="Q43" s="34">
        <v>3</v>
      </c>
    </row>
    <row r="44" spans="1:20" ht="15" x14ac:dyDescent="0.2">
      <c r="A44" s="17">
        <v>12</v>
      </c>
      <c r="B44" s="31">
        <v>0</v>
      </c>
      <c r="C44" s="13"/>
      <c r="P44" s="12" t="s">
        <v>42</v>
      </c>
      <c r="Q44" s="34">
        <v>1</v>
      </c>
    </row>
    <row r="45" spans="1:20" ht="15" x14ac:dyDescent="0.2">
      <c r="A45" s="17">
        <v>12</v>
      </c>
      <c r="B45" s="31">
        <v>0</v>
      </c>
      <c r="C45" s="13"/>
      <c r="P45" s="12" t="s">
        <v>43</v>
      </c>
      <c r="Q45" s="35">
        <v>2</v>
      </c>
    </row>
    <row r="46" spans="1:20" ht="15" x14ac:dyDescent="0.2">
      <c r="A46" s="17">
        <v>21</v>
      </c>
      <c r="B46" s="31">
        <f>P69</f>
        <v>-6.3526216180446954E-14</v>
      </c>
      <c r="C46" s="13"/>
      <c r="R46" s="32" t="s">
        <v>54</v>
      </c>
    </row>
    <row r="47" spans="1:20" ht="15" x14ac:dyDescent="0.2">
      <c r="A47" s="17">
        <v>22</v>
      </c>
      <c r="B47" s="31">
        <f t="shared" ref="B47:B48" si="7">P70</f>
        <v>-518.51851851851848</v>
      </c>
      <c r="C47" s="13"/>
      <c r="P47" s="12" t="s">
        <v>44</v>
      </c>
      <c r="Q47" s="33">
        <f>0</f>
        <v>0</v>
      </c>
      <c r="S47" s="33">
        <f t="array" ref="S47:S52">Q47:Q52*-1</f>
        <v>0</v>
      </c>
      <c r="T47" s="10">
        <v>31</v>
      </c>
    </row>
    <row r="48" spans="1:20" ht="15" x14ac:dyDescent="0.2">
      <c r="A48" s="17">
        <v>23</v>
      </c>
      <c r="B48" s="31">
        <f t="shared" si="7"/>
        <v>-444.44444444444446</v>
      </c>
      <c r="C48" s="13"/>
      <c r="P48" s="12" t="s">
        <v>45</v>
      </c>
      <c r="Q48" s="34">
        <f>-((Q42*Q45^2)/Q43^3)*(Q43+2*Q44)</f>
        <v>-1481.4814814814815</v>
      </c>
      <c r="S48" s="34">
        <v>1481.4814814814815</v>
      </c>
      <c r="T48" s="10">
        <v>32</v>
      </c>
    </row>
    <row r="49" spans="1:23" ht="15" x14ac:dyDescent="0.2">
      <c r="A49" s="17">
        <v>31</v>
      </c>
      <c r="B49" s="31">
        <v>0</v>
      </c>
      <c r="C49" s="13"/>
      <c r="P49" s="12" t="s">
        <v>46</v>
      </c>
      <c r="Q49" s="34">
        <f>-(Q42*Q44*Q45^2)/Q43^2</f>
        <v>-888.88888888888891</v>
      </c>
      <c r="S49" s="34">
        <v>888.88888888888891</v>
      </c>
      <c r="T49" s="10">
        <v>33</v>
      </c>
    </row>
    <row r="50" spans="1:23" ht="15" x14ac:dyDescent="0.2">
      <c r="A50" s="17">
        <v>32</v>
      </c>
      <c r="B50" s="31">
        <f>-3000+P67</f>
        <v>-4481.4814814814818</v>
      </c>
      <c r="C50" s="13"/>
      <c r="E50" s="13"/>
      <c r="F50" s="13"/>
      <c r="G50" s="13"/>
      <c r="H50" s="13"/>
      <c r="I50" s="13"/>
      <c r="P50" s="12" t="s">
        <v>47</v>
      </c>
      <c r="Q50" s="34">
        <v>0</v>
      </c>
      <c r="S50" s="34">
        <v>0</v>
      </c>
      <c r="T50" s="10">
        <v>21</v>
      </c>
    </row>
    <row r="51" spans="1:23" ht="15" x14ac:dyDescent="0.2">
      <c r="A51" s="17">
        <v>33</v>
      </c>
      <c r="B51" s="31">
        <f>P68</f>
        <v>888.88888888888891</v>
      </c>
      <c r="C51" s="13"/>
      <c r="E51" s="13"/>
      <c r="F51" s="89" t="s">
        <v>20</v>
      </c>
      <c r="G51" s="89"/>
      <c r="H51" s="89"/>
      <c r="I51" s="13"/>
      <c r="P51" s="12" t="s">
        <v>48</v>
      </c>
      <c r="Q51" s="34">
        <f>-((Q42*Q44^2)/Q43^3)*(Q43+2*Q45)</f>
        <v>-518.51851851851848</v>
      </c>
      <c r="S51" s="34">
        <v>518.51851851851848</v>
      </c>
      <c r="T51" s="10">
        <v>22</v>
      </c>
    </row>
    <row r="52" spans="1:23" ht="15" x14ac:dyDescent="0.2">
      <c r="A52" s="17">
        <v>41</v>
      </c>
      <c r="B52" s="31">
        <v>0</v>
      </c>
      <c r="C52" s="13"/>
      <c r="E52" s="13"/>
      <c r="F52" s="89" t="s">
        <v>19</v>
      </c>
      <c r="G52" s="89"/>
      <c r="H52" s="18">
        <f>W87</f>
        <v>-218452.46414929454</v>
      </c>
      <c r="I52" s="13"/>
      <c r="P52" s="12" t="s">
        <v>49</v>
      </c>
      <c r="Q52" s="35">
        <f>(Q42*Q44^2*Q45)/Q43^2</f>
        <v>444.44444444444446</v>
      </c>
      <c r="S52" s="35">
        <v>-444.44444444444446</v>
      </c>
      <c r="T52" s="10">
        <v>23</v>
      </c>
    </row>
    <row r="53" spans="1:23" ht="15" x14ac:dyDescent="0.2">
      <c r="A53" s="17">
        <v>42</v>
      </c>
      <c r="B53" s="31">
        <v>0</v>
      </c>
      <c r="C53" s="13"/>
      <c r="E53" s="13"/>
      <c r="F53" s="89" t="s">
        <v>18</v>
      </c>
      <c r="G53" s="89"/>
      <c r="H53" s="18">
        <f>W88</f>
        <v>-153243.6467680817</v>
      </c>
      <c r="I53" s="13"/>
      <c r="Q53" s="12" t="s">
        <v>50</v>
      </c>
      <c r="S53" s="30" t="s">
        <v>51</v>
      </c>
    </row>
    <row r="54" spans="1:23" ht="15" x14ac:dyDescent="0.2">
      <c r="A54" s="17">
        <v>43</v>
      </c>
      <c r="B54" s="31">
        <v>0</v>
      </c>
      <c r="C54" s="13"/>
      <c r="E54" s="13"/>
      <c r="F54" s="89" t="s">
        <v>17</v>
      </c>
      <c r="G54" s="89"/>
      <c r="H54" s="18">
        <f>W89</f>
        <v>-5542.1366736269665</v>
      </c>
      <c r="I54" s="13"/>
    </row>
    <row r="55" spans="1:23" ht="15" x14ac:dyDescent="0.2">
      <c r="A55" s="13"/>
      <c r="B55" s="13"/>
      <c r="C55" s="13"/>
      <c r="E55" s="13"/>
      <c r="F55" s="13"/>
      <c r="G55" s="13"/>
      <c r="H55" s="13"/>
      <c r="I55" s="13"/>
    </row>
    <row r="56" spans="1:23" ht="15" x14ac:dyDescent="0.2">
      <c r="P56" s="89" t="s">
        <v>52</v>
      </c>
      <c r="Q56" s="89"/>
      <c r="R56" s="89"/>
      <c r="S56" s="89"/>
      <c r="T56" s="89"/>
      <c r="U56" s="89"/>
      <c r="V56" s="89"/>
      <c r="W56" s="89"/>
    </row>
    <row r="57" spans="1:23" ht="15" x14ac:dyDescent="0.2">
      <c r="A57" s="85" t="s">
        <v>13</v>
      </c>
      <c r="B57" s="86"/>
      <c r="C57" s="86"/>
      <c r="D57" s="86"/>
      <c r="E57" s="86"/>
      <c r="F57" s="86"/>
      <c r="G57" s="86"/>
      <c r="H57" s="86"/>
      <c r="I57" s="86"/>
      <c r="J57" s="86"/>
      <c r="K57" s="86"/>
      <c r="L57" s="86"/>
      <c r="M57" s="86"/>
      <c r="N57" s="86"/>
      <c r="P57" s="13"/>
      <c r="Q57" s="14">
        <f>COS(R64)</f>
        <v>-1</v>
      </c>
      <c r="R57" s="14">
        <f>-Q58</f>
        <v>-1.22514845490862E-16</v>
      </c>
      <c r="S57" s="14">
        <v>0</v>
      </c>
      <c r="T57" s="14">
        <v>0</v>
      </c>
      <c r="U57" s="14">
        <v>0</v>
      </c>
      <c r="V57" s="14">
        <v>0</v>
      </c>
      <c r="W57" s="13"/>
    </row>
    <row r="58" spans="1:23" ht="15" x14ac:dyDescent="0.2">
      <c r="A58" s="19"/>
      <c r="B58" s="19">
        <v>11</v>
      </c>
      <c r="C58" s="19">
        <v>12</v>
      </c>
      <c r="D58" s="19">
        <v>13</v>
      </c>
      <c r="E58" s="19">
        <v>21</v>
      </c>
      <c r="F58" s="19">
        <v>22</v>
      </c>
      <c r="G58" s="19">
        <v>23</v>
      </c>
      <c r="H58" s="19">
        <v>31</v>
      </c>
      <c r="I58" s="19">
        <v>32</v>
      </c>
      <c r="J58" s="19">
        <v>33</v>
      </c>
      <c r="K58" s="19">
        <v>41</v>
      </c>
      <c r="L58" s="19">
        <v>42</v>
      </c>
      <c r="M58" s="19">
        <v>43</v>
      </c>
      <c r="N58" s="20"/>
      <c r="P58" s="13"/>
      <c r="Q58" s="14">
        <f>SIN(R64)</f>
        <v>1.22514845490862E-16</v>
      </c>
      <c r="R58" s="14">
        <f>Q57</f>
        <v>-1</v>
      </c>
      <c r="S58" s="14">
        <v>0</v>
      </c>
      <c r="T58" s="14">
        <v>0</v>
      </c>
      <c r="U58" s="14">
        <v>0</v>
      </c>
      <c r="V58" s="14">
        <v>0</v>
      </c>
      <c r="W58" s="13"/>
    </row>
    <row r="59" spans="1:23" ht="15" x14ac:dyDescent="0.2">
      <c r="A59" s="19">
        <f>B58</f>
        <v>11</v>
      </c>
      <c r="B59" s="21">
        <v>52100544.472823851</v>
      </c>
      <c r="C59" s="22">
        <v>33474984.422606256</v>
      </c>
      <c r="D59" s="22">
        <v>-1888067.8389144768</v>
      </c>
      <c r="E59" s="22">
        <v>-1612800</v>
      </c>
      <c r="F59" s="22">
        <v>-2.3823722291801963E-8</v>
      </c>
      <c r="G59" s="22">
        <v>-1612800</v>
      </c>
      <c r="H59" s="22">
        <v>-50487744.472823851</v>
      </c>
      <c r="I59" s="22">
        <v>-33474984.422606234</v>
      </c>
      <c r="J59" s="22">
        <v>-275267.83891447674</v>
      </c>
      <c r="K59" s="22">
        <v>0</v>
      </c>
      <c r="L59" s="22">
        <v>0</v>
      </c>
      <c r="M59" s="23">
        <v>0</v>
      </c>
      <c r="N59" s="20"/>
      <c r="P59" s="13" t="s">
        <v>15</v>
      </c>
      <c r="Q59" s="14">
        <v>0</v>
      </c>
      <c r="R59" s="14">
        <v>0</v>
      </c>
      <c r="S59" s="14">
        <v>1</v>
      </c>
      <c r="T59" s="14">
        <v>0</v>
      </c>
      <c r="U59" s="14">
        <v>0</v>
      </c>
      <c r="V59" s="14">
        <v>0</v>
      </c>
      <c r="W59" s="13"/>
    </row>
    <row r="60" spans="1:23" ht="15" x14ac:dyDescent="0.2">
      <c r="A60" s="19">
        <f>C58</f>
        <v>12</v>
      </c>
      <c r="B60" s="24">
        <v>33474984.422606256</v>
      </c>
      <c r="C60" s="25">
        <v>153841924.12065196</v>
      </c>
      <c r="D60" s="25">
        <v>412901.75837171561</v>
      </c>
      <c r="E60" s="25">
        <v>-2.3823722291801963E-8</v>
      </c>
      <c r="F60" s="25">
        <v>-131250000</v>
      </c>
      <c r="G60" s="25">
        <v>2.9638791421149335E-10</v>
      </c>
      <c r="H60" s="25">
        <v>-33474984.422606234</v>
      </c>
      <c r="I60" s="25">
        <v>-22591924.120651953</v>
      </c>
      <c r="J60" s="25">
        <v>412901.75837171532</v>
      </c>
      <c r="K60" s="25">
        <v>0</v>
      </c>
      <c r="L60" s="25">
        <v>0</v>
      </c>
      <c r="M60" s="26">
        <v>0</v>
      </c>
      <c r="N60" s="20"/>
      <c r="P60" s="13"/>
      <c r="Q60" s="14">
        <v>0</v>
      </c>
      <c r="R60" s="14">
        <v>0</v>
      </c>
      <c r="S60" s="14">
        <v>0</v>
      </c>
      <c r="T60" s="14">
        <f>Q57</f>
        <v>-1</v>
      </c>
      <c r="U60" s="14">
        <f t="shared" ref="U60:U62" si="8">R57</f>
        <v>-1.22514845490862E-16</v>
      </c>
      <c r="V60" s="14">
        <f t="shared" ref="V60:V62" si="9">S57</f>
        <v>0</v>
      </c>
      <c r="W60" s="13"/>
    </row>
    <row r="61" spans="1:23" ht="15" x14ac:dyDescent="0.2">
      <c r="A61" s="19">
        <f>D58</f>
        <v>13</v>
      </c>
      <c r="B61" s="24">
        <v>-1888067.8389144768</v>
      </c>
      <c r="C61" s="25">
        <v>412901.75837171561</v>
      </c>
      <c r="D61" s="25">
        <v>3343227.3019627328</v>
      </c>
      <c r="E61" s="25">
        <v>1612800</v>
      </c>
      <c r="F61" s="25">
        <v>-2.9638791421149335E-10</v>
      </c>
      <c r="G61" s="25">
        <v>1075200</v>
      </c>
      <c r="H61" s="25">
        <v>275267.83891447674</v>
      </c>
      <c r="I61" s="25">
        <v>-412901.75837171532</v>
      </c>
      <c r="J61" s="25">
        <v>596413.6509813664</v>
      </c>
      <c r="K61" s="25">
        <v>0</v>
      </c>
      <c r="L61" s="25">
        <v>0</v>
      </c>
      <c r="M61" s="26">
        <v>0</v>
      </c>
      <c r="N61" s="20"/>
      <c r="P61" s="13"/>
      <c r="Q61" s="14">
        <v>0</v>
      </c>
      <c r="R61" s="14">
        <v>0</v>
      </c>
      <c r="S61" s="14">
        <v>0</v>
      </c>
      <c r="T61" s="14">
        <f t="shared" ref="T61:T62" si="10">Q58</f>
        <v>1.22514845490862E-16</v>
      </c>
      <c r="U61" s="14">
        <f t="shared" si="8"/>
        <v>-1</v>
      </c>
      <c r="V61" s="14">
        <f t="shared" si="9"/>
        <v>0</v>
      </c>
      <c r="W61" s="13"/>
    </row>
    <row r="62" spans="1:23" ht="15" x14ac:dyDescent="0.2">
      <c r="A62" s="19">
        <f>E58</f>
        <v>21</v>
      </c>
      <c r="B62" s="24">
        <v>-1612800</v>
      </c>
      <c r="C62" s="25">
        <v>-2.3823722291801963E-8</v>
      </c>
      <c r="D62" s="25">
        <v>1612800</v>
      </c>
      <c r="E62" s="25">
        <v>89112800</v>
      </c>
      <c r="F62" s="25">
        <v>1.3162219072183437E-8</v>
      </c>
      <c r="G62" s="25">
        <v>1612800</v>
      </c>
      <c r="H62" s="25">
        <v>-87500000</v>
      </c>
      <c r="I62" s="25">
        <v>1.0661503219618526E-8</v>
      </c>
      <c r="J62" s="25">
        <v>8.7818641247849882E-11</v>
      </c>
      <c r="K62" s="25">
        <v>0</v>
      </c>
      <c r="L62" s="25">
        <v>0</v>
      </c>
      <c r="M62" s="26">
        <v>0</v>
      </c>
      <c r="N62" s="20"/>
      <c r="P62" s="13"/>
      <c r="Q62" s="14">
        <v>0</v>
      </c>
      <c r="R62" s="14">
        <v>0</v>
      </c>
      <c r="S62" s="14">
        <v>0</v>
      </c>
      <c r="T62" s="14">
        <f t="shared" si="10"/>
        <v>0</v>
      </c>
      <c r="U62" s="14">
        <f t="shared" si="8"/>
        <v>0</v>
      </c>
      <c r="V62" s="14">
        <f t="shared" si="9"/>
        <v>1</v>
      </c>
      <c r="W62" s="13"/>
    </row>
    <row r="63" spans="1:23" ht="15" x14ac:dyDescent="0.2">
      <c r="A63" s="19">
        <f>F58</f>
        <v>22</v>
      </c>
      <c r="B63" s="24">
        <v>-2.3823722291801963E-8</v>
      </c>
      <c r="C63" s="25">
        <v>-131250000</v>
      </c>
      <c r="D63" s="25">
        <v>-2.9638791421149335E-10</v>
      </c>
      <c r="E63" s="25">
        <v>1.3162219072183437E-8</v>
      </c>
      <c r="F63" s="25">
        <v>131727866.66666667</v>
      </c>
      <c r="G63" s="25">
        <v>716799.99999999965</v>
      </c>
      <c r="H63" s="25">
        <v>1.0661503219618526E-8</v>
      </c>
      <c r="I63" s="25">
        <v>-477866.66666666669</v>
      </c>
      <c r="J63" s="25">
        <v>716800</v>
      </c>
      <c r="K63" s="25">
        <v>0</v>
      </c>
      <c r="L63" s="25">
        <v>0</v>
      </c>
      <c r="M63" s="26">
        <v>0</v>
      </c>
      <c r="N63" s="20"/>
    </row>
    <row r="64" spans="1:23" ht="15" x14ac:dyDescent="0.2">
      <c r="A64" s="19">
        <f>G58</f>
        <v>23</v>
      </c>
      <c r="B64" s="24">
        <v>-1612800</v>
      </c>
      <c r="C64" s="25">
        <v>2.9638791421149335E-10</v>
      </c>
      <c r="D64" s="25">
        <v>1075200</v>
      </c>
      <c r="E64" s="25">
        <v>1612800</v>
      </c>
      <c r="F64" s="25">
        <v>716799.99999999965</v>
      </c>
      <c r="G64" s="25">
        <v>3584000</v>
      </c>
      <c r="H64" s="25">
        <v>-8.7818641247849882E-11</v>
      </c>
      <c r="I64" s="25">
        <v>-716800</v>
      </c>
      <c r="J64" s="25">
        <v>716800</v>
      </c>
      <c r="K64" s="25">
        <v>0</v>
      </c>
      <c r="L64" s="25">
        <v>0</v>
      </c>
      <c r="M64" s="26">
        <v>0</v>
      </c>
      <c r="N64" s="20"/>
      <c r="Q64" s="12" t="s">
        <v>35</v>
      </c>
      <c r="R64" s="36">
        <f>PI()</f>
        <v>3.1415926535897931</v>
      </c>
    </row>
    <row r="65" spans="1:25" ht="15" x14ac:dyDescent="0.2">
      <c r="A65" s="19">
        <f>H58</f>
        <v>31</v>
      </c>
      <c r="B65" s="24">
        <v>-50487744.472823851</v>
      </c>
      <c r="C65" s="25">
        <v>-33474984.422606234</v>
      </c>
      <c r="D65" s="25">
        <v>275267.83891447674</v>
      </c>
      <c r="E65" s="25">
        <v>-87500000</v>
      </c>
      <c r="F65" s="25">
        <v>1.0661503219618526E-8</v>
      </c>
      <c r="G65" s="25">
        <v>-8.7818641247849882E-11</v>
      </c>
      <c r="H65" s="25">
        <v>239471420.19800597</v>
      </c>
      <c r="I65" s="25">
        <v>99662673.09851706</v>
      </c>
      <c r="J65" s="25">
        <v>1376339.1945723835</v>
      </c>
      <c r="K65" s="25">
        <v>-101483675.72518212</v>
      </c>
      <c r="L65" s="25">
        <v>-66187688.675910838</v>
      </c>
      <c r="M65" s="26">
        <v>1101071.355657907</v>
      </c>
      <c r="N65" s="20"/>
    </row>
    <row r="66" spans="1:25" ht="15" x14ac:dyDescent="0.2">
      <c r="A66" s="19">
        <f>I58</f>
        <v>32</v>
      </c>
      <c r="B66" s="24">
        <v>-33474984.422606234</v>
      </c>
      <c r="C66" s="25">
        <v>-22591924.120651953</v>
      </c>
      <c r="D66" s="25">
        <v>-412901.75837171532</v>
      </c>
      <c r="E66" s="25">
        <v>1.0661503219618526E-8</v>
      </c>
      <c r="F66" s="25">
        <v>-477866.66666666669</v>
      </c>
      <c r="G66" s="25">
        <v>-716800</v>
      </c>
      <c r="H66" s="25">
        <v>99662673.09851706</v>
      </c>
      <c r="I66" s="25">
        <v>69397059.282574981</v>
      </c>
      <c r="J66" s="25">
        <v>-2781308.7918585772</v>
      </c>
      <c r="K66" s="25">
        <v>-66187688.675910838</v>
      </c>
      <c r="L66" s="25">
        <v>-46327268.495256357</v>
      </c>
      <c r="M66" s="26">
        <v>-1651607.0334868615</v>
      </c>
      <c r="N66" s="20"/>
      <c r="P66" s="33">
        <f t="array" ref="P66:P71">MMULT(Q57:V62,S47:S52)</f>
        <v>-1.8150347480127705E-13</v>
      </c>
      <c r="Q66" s="10">
        <v>31</v>
      </c>
    </row>
    <row r="67" spans="1:25" ht="15" x14ac:dyDescent="0.2">
      <c r="A67" s="19">
        <f>J58</f>
        <v>33</v>
      </c>
      <c r="B67" s="24">
        <v>-275267.83891447674</v>
      </c>
      <c r="C67" s="25">
        <v>412901.75837171532</v>
      </c>
      <c r="D67" s="25">
        <v>596413.6509813664</v>
      </c>
      <c r="E67" s="25">
        <v>8.7818641247849882E-11</v>
      </c>
      <c r="F67" s="25">
        <v>716800</v>
      </c>
      <c r="G67" s="25">
        <v>716800</v>
      </c>
      <c r="H67" s="25">
        <v>1376339.1945723835</v>
      </c>
      <c r="I67" s="25">
        <v>-2781308.7918585772</v>
      </c>
      <c r="J67" s="25">
        <v>5012081.9058881979</v>
      </c>
      <c r="K67" s="25">
        <v>-1101071.355657907</v>
      </c>
      <c r="L67" s="25">
        <v>1651607.0334868615</v>
      </c>
      <c r="M67" s="26">
        <v>1192827.3019627328</v>
      </c>
      <c r="N67" s="20"/>
      <c r="P67" s="34">
        <v>-1481.4814814814815</v>
      </c>
      <c r="Q67" s="10">
        <v>32</v>
      </c>
    </row>
    <row r="68" spans="1:25" ht="15" x14ac:dyDescent="0.2">
      <c r="A68" s="19">
        <f>K58</f>
        <v>41</v>
      </c>
      <c r="B68" s="24">
        <v>0</v>
      </c>
      <c r="C68" s="25">
        <v>0</v>
      </c>
      <c r="D68" s="25">
        <v>0</v>
      </c>
      <c r="E68" s="25">
        <v>0</v>
      </c>
      <c r="F68" s="25">
        <v>0</v>
      </c>
      <c r="G68" s="25">
        <v>0</v>
      </c>
      <c r="H68" s="25">
        <v>-101483675.72518212</v>
      </c>
      <c r="I68" s="25">
        <v>-66187688.675910838</v>
      </c>
      <c r="J68" s="25">
        <v>-1101071.355657907</v>
      </c>
      <c r="K68" s="25">
        <v>101483675.72518212</v>
      </c>
      <c r="L68" s="25">
        <v>66187688.675910838</v>
      </c>
      <c r="M68" s="26">
        <v>-1101071.355657907</v>
      </c>
      <c r="N68" s="20"/>
      <c r="P68" s="34">
        <v>888.88888888888891</v>
      </c>
      <c r="Q68" s="10">
        <v>33</v>
      </c>
    </row>
    <row r="69" spans="1:25" ht="15" x14ac:dyDescent="0.2">
      <c r="A69" s="19">
        <f>L58</f>
        <v>42</v>
      </c>
      <c r="B69" s="24">
        <v>0</v>
      </c>
      <c r="C69" s="25">
        <v>0</v>
      </c>
      <c r="D69" s="25">
        <v>0</v>
      </c>
      <c r="E69" s="25">
        <v>0</v>
      </c>
      <c r="F69" s="25">
        <v>0</v>
      </c>
      <c r="G69" s="25">
        <v>0</v>
      </c>
      <c r="H69" s="25">
        <v>-66187688.675910838</v>
      </c>
      <c r="I69" s="25">
        <v>-46327268.495256357</v>
      </c>
      <c r="J69" s="25">
        <v>1651607.0334868615</v>
      </c>
      <c r="K69" s="25">
        <v>66187688.675910838</v>
      </c>
      <c r="L69" s="25">
        <v>46327268.495256357</v>
      </c>
      <c r="M69" s="26">
        <v>1651607.0334868615</v>
      </c>
      <c r="N69" s="20"/>
      <c r="P69" s="34">
        <v>-6.3526216180446954E-14</v>
      </c>
      <c r="Q69" s="10">
        <v>21</v>
      </c>
    </row>
    <row r="70" spans="1:25" ht="15" x14ac:dyDescent="0.2">
      <c r="A70" s="19">
        <f>M58</f>
        <v>43</v>
      </c>
      <c r="B70" s="27">
        <v>0</v>
      </c>
      <c r="C70" s="28">
        <v>0</v>
      </c>
      <c r="D70" s="28">
        <v>0</v>
      </c>
      <c r="E70" s="28">
        <v>0</v>
      </c>
      <c r="F70" s="28">
        <v>0</v>
      </c>
      <c r="G70" s="28">
        <v>0</v>
      </c>
      <c r="H70" s="28">
        <v>1101071.355657907</v>
      </c>
      <c r="I70" s="28">
        <v>-1651607.0334868615</v>
      </c>
      <c r="J70" s="28">
        <v>1192827.3019627328</v>
      </c>
      <c r="K70" s="28">
        <v>-1101071.355657907</v>
      </c>
      <c r="L70" s="28">
        <v>1651607.0334868615</v>
      </c>
      <c r="M70" s="29">
        <v>2385654.6039254656</v>
      </c>
      <c r="N70" s="20"/>
      <c r="P70" s="34">
        <v>-518.51851851851848</v>
      </c>
      <c r="Q70" s="10">
        <v>22</v>
      </c>
    </row>
    <row r="71" spans="1:25" ht="15" x14ac:dyDescent="0.2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P71" s="35">
        <v>-444.44444444444446</v>
      </c>
      <c r="Q71" s="10">
        <v>23</v>
      </c>
    </row>
    <row r="72" spans="1:25" x14ac:dyDescent="0.2">
      <c r="P72" s="30" t="s">
        <v>53</v>
      </c>
    </row>
    <row r="77" spans="1:25" ht="15" x14ac:dyDescent="0.2">
      <c r="A77" s="85" t="s">
        <v>55</v>
      </c>
      <c r="B77" s="86"/>
      <c r="C77" s="86"/>
      <c r="D77" s="86"/>
      <c r="E77" s="86"/>
      <c r="F77" s="86"/>
      <c r="G77" s="86"/>
      <c r="H77" s="86"/>
      <c r="I77" s="86"/>
      <c r="J77" s="86"/>
      <c r="K77" s="86"/>
      <c r="L77" s="86"/>
      <c r="M77" s="86"/>
      <c r="N77" s="86"/>
      <c r="P77" s="12" t="s">
        <v>56</v>
      </c>
      <c r="S77" s="12" t="s">
        <v>58</v>
      </c>
      <c r="V77" s="12" t="s">
        <v>59</v>
      </c>
      <c r="Y77" s="83" t="s">
        <v>65</v>
      </c>
    </row>
    <row r="78" spans="1:25" ht="15" x14ac:dyDescent="0.2">
      <c r="A78" s="19"/>
      <c r="B78" s="19">
        <v>11</v>
      </c>
      <c r="C78" s="19">
        <v>12</v>
      </c>
      <c r="D78" s="19">
        <v>13</v>
      </c>
      <c r="E78" s="19">
        <v>21</v>
      </c>
      <c r="F78" s="19">
        <v>22</v>
      </c>
      <c r="G78" s="19">
        <v>23</v>
      </c>
      <c r="H78" s="19">
        <v>31</v>
      </c>
      <c r="I78" s="19">
        <v>32</v>
      </c>
      <c r="J78" s="19">
        <v>33</v>
      </c>
      <c r="K78" s="19">
        <v>41</v>
      </c>
      <c r="L78" s="19">
        <v>42</v>
      </c>
      <c r="M78" s="19">
        <v>43</v>
      </c>
      <c r="N78" s="20"/>
      <c r="P78" s="10">
        <v>11</v>
      </c>
      <c r="Q78" s="10">
        <v>0</v>
      </c>
      <c r="S78" s="10">
        <v>11</v>
      </c>
      <c r="T78" s="10">
        <f t="array" ref="T78:T89">MMULT(MINVERSE(B79:M90),Q78:Q89)</f>
        <v>-2.2693003548752224E-45</v>
      </c>
      <c r="V78" s="10">
        <v>11</v>
      </c>
      <c r="W78" s="10">
        <f t="array" ref="W78:W89">MMULT(B59:M70,T78:T89)</f>
        <v>226930.03548752225</v>
      </c>
      <c r="Y78" s="84">
        <f t="array" ref="Y78:Y89">W78:W89*-1</f>
        <v>-226930.03548752225</v>
      </c>
    </row>
    <row r="79" spans="1:25" ht="15" x14ac:dyDescent="0.2">
      <c r="A79" s="19">
        <f>B78</f>
        <v>11</v>
      </c>
      <c r="B79" s="39">
        <v>1.0000000000000001E+50</v>
      </c>
      <c r="C79" s="22">
        <v>33474984.422606256</v>
      </c>
      <c r="D79" s="22">
        <v>-1888067.8389144768</v>
      </c>
      <c r="E79" s="22">
        <v>-1612800</v>
      </c>
      <c r="F79" s="22">
        <v>-2.3823722291801963E-8</v>
      </c>
      <c r="G79" s="22">
        <v>-1612800</v>
      </c>
      <c r="H79" s="22">
        <v>-50487744.472823851</v>
      </c>
      <c r="I79" s="22">
        <v>-33474984.422606234</v>
      </c>
      <c r="J79" s="22">
        <v>-275267.83891447674</v>
      </c>
      <c r="K79" s="22">
        <v>0</v>
      </c>
      <c r="L79" s="22">
        <v>0</v>
      </c>
      <c r="M79" s="23">
        <v>0</v>
      </c>
      <c r="N79" s="20"/>
      <c r="P79" s="10">
        <v>12</v>
      </c>
      <c r="Q79" s="10">
        <v>0</v>
      </c>
      <c r="S79" s="10">
        <v>12</v>
      </c>
      <c r="T79" s="10">
        <v>-1.532436467680818E-45</v>
      </c>
      <c r="V79" s="10">
        <v>12</v>
      </c>
      <c r="W79" s="10">
        <v>153243.64676808182</v>
      </c>
      <c r="Y79" s="84">
        <v>-153243.64676808182</v>
      </c>
    </row>
    <row r="80" spans="1:25" ht="15" x14ac:dyDescent="0.2">
      <c r="A80" s="19">
        <f>C78</f>
        <v>12</v>
      </c>
      <c r="B80" s="24">
        <v>33474984.422606256</v>
      </c>
      <c r="C80" s="39">
        <v>1.0000000000000001E+50</v>
      </c>
      <c r="D80" s="25">
        <v>412901.75837171561</v>
      </c>
      <c r="E80" s="25">
        <v>-2.3823722291801963E-8</v>
      </c>
      <c r="F80" s="25">
        <v>-131250000</v>
      </c>
      <c r="G80" s="25">
        <v>2.9638791421149335E-10</v>
      </c>
      <c r="H80" s="25">
        <v>-33474984.422606234</v>
      </c>
      <c r="I80" s="25">
        <v>-22591924.120651953</v>
      </c>
      <c r="J80" s="25">
        <v>412901.75837171532</v>
      </c>
      <c r="K80" s="25">
        <v>0</v>
      </c>
      <c r="L80" s="25">
        <v>0</v>
      </c>
      <c r="M80" s="26">
        <v>0</v>
      </c>
      <c r="N80" s="20"/>
      <c r="P80" s="10">
        <v>13</v>
      </c>
      <c r="Q80" s="10">
        <v>0</v>
      </c>
      <c r="S80" s="10">
        <v>13</v>
      </c>
      <c r="T80" s="10">
        <v>-4.1786607994187156E-4</v>
      </c>
      <c r="V80" s="10">
        <v>13</v>
      </c>
      <c r="W80" s="10">
        <v>-5.4001247917767614E-13</v>
      </c>
      <c r="Y80" s="84">
        <v>5.4001247917767614E-13</v>
      </c>
    </row>
    <row r="81" spans="1:25" ht="15" x14ac:dyDescent="0.2">
      <c r="A81" s="19">
        <f>D78</f>
        <v>13</v>
      </c>
      <c r="B81" s="24">
        <v>-1888067.8389144768</v>
      </c>
      <c r="C81" s="25">
        <v>412901.75837171561</v>
      </c>
      <c r="D81" s="25">
        <v>3343227.3019627328</v>
      </c>
      <c r="E81" s="25">
        <v>1612800</v>
      </c>
      <c r="F81" s="25">
        <v>-2.9638791421149335E-10</v>
      </c>
      <c r="G81" s="25">
        <v>1075200</v>
      </c>
      <c r="H81" s="25">
        <v>275267.83891447674</v>
      </c>
      <c r="I81" s="25">
        <v>-412901.75837171532</v>
      </c>
      <c r="J81" s="25">
        <v>596413.6509813664</v>
      </c>
      <c r="K81" s="25">
        <v>0</v>
      </c>
      <c r="L81" s="25">
        <v>0</v>
      </c>
      <c r="M81" s="26">
        <v>0</v>
      </c>
      <c r="N81" s="20"/>
      <c r="P81" s="10">
        <v>21</v>
      </c>
      <c r="Q81" s="10">
        <v>0</v>
      </c>
      <c r="S81" s="10">
        <v>21</v>
      </c>
      <c r="T81" s="10">
        <v>8.4775713382276656E-47</v>
      </c>
      <c r="V81" s="10">
        <v>21</v>
      </c>
      <c r="W81" s="10">
        <v>-8477.5713382276663</v>
      </c>
      <c r="Y81" s="84">
        <v>8477.5713382276663</v>
      </c>
    </row>
    <row r="82" spans="1:25" ht="15" x14ac:dyDescent="0.2">
      <c r="A82" s="19">
        <f>E78</f>
        <v>21</v>
      </c>
      <c r="B82" s="24">
        <v>-1612800</v>
      </c>
      <c r="C82" s="25">
        <v>-2.3823722291801963E-8</v>
      </c>
      <c r="D82" s="25">
        <v>1612800</v>
      </c>
      <c r="E82" s="39">
        <v>1.0000000000000001E+50</v>
      </c>
      <c r="F82" s="25">
        <v>1.3162219072183437E-8</v>
      </c>
      <c r="G82" s="25">
        <v>1612800</v>
      </c>
      <c r="H82" s="25">
        <v>-87500000</v>
      </c>
      <c r="I82" s="25">
        <v>1.0661503219618526E-8</v>
      </c>
      <c r="J82" s="25">
        <v>8.7818641247849882E-11</v>
      </c>
      <c r="K82" s="25">
        <v>0</v>
      </c>
      <c r="L82" s="25">
        <v>0</v>
      </c>
      <c r="M82" s="26">
        <v>0</v>
      </c>
      <c r="N82" s="20"/>
      <c r="P82" s="10">
        <v>22</v>
      </c>
      <c r="Q82" s="10">
        <v>0</v>
      </c>
      <c r="S82" s="10">
        <v>22</v>
      </c>
      <c r="T82" s="10">
        <v>-1.6764454546962475E-5</v>
      </c>
      <c r="V82" s="10">
        <v>22</v>
      </c>
      <c r="W82" s="10">
        <v>5.6843418860808015E-14</v>
      </c>
      <c r="Y82" s="84">
        <v>-5.6843418860808015E-14</v>
      </c>
    </row>
    <row r="83" spans="1:25" ht="15" x14ac:dyDescent="0.2">
      <c r="A83" s="19">
        <f>F78</f>
        <v>22</v>
      </c>
      <c r="B83" s="24">
        <v>-2.3823722291801963E-8</v>
      </c>
      <c r="C83" s="25">
        <v>-131250000</v>
      </c>
      <c r="D83" s="25">
        <v>-2.9638791421149335E-10</v>
      </c>
      <c r="E83" s="25">
        <v>1.3162219072183437E-8</v>
      </c>
      <c r="F83" s="25">
        <v>131727866.66666667</v>
      </c>
      <c r="G83" s="25">
        <v>716799.99999999965</v>
      </c>
      <c r="H83" s="25">
        <v>1.0661503219618526E-8</v>
      </c>
      <c r="I83" s="25">
        <v>-477866.66666666669</v>
      </c>
      <c r="J83" s="25">
        <v>716800</v>
      </c>
      <c r="K83" s="25">
        <v>0</v>
      </c>
      <c r="L83" s="25">
        <v>0</v>
      </c>
      <c r="M83" s="26">
        <v>0</v>
      </c>
      <c r="N83" s="20"/>
      <c r="P83" s="10">
        <v>23</v>
      </c>
      <c r="Q83" s="10">
        <v>0</v>
      </c>
      <c r="S83" s="10">
        <v>23</v>
      </c>
      <c r="T83" s="10">
        <v>-1.1758546915839314E-3</v>
      </c>
      <c r="V83" s="10">
        <v>23</v>
      </c>
      <c r="W83" s="10">
        <v>-8.5265128291212022E-13</v>
      </c>
      <c r="Y83" s="84">
        <v>8.5265128291212022E-13</v>
      </c>
    </row>
    <row r="84" spans="1:25" ht="15" x14ac:dyDescent="0.2">
      <c r="A84" s="19">
        <f>G78</f>
        <v>23</v>
      </c>
      <c r="B84" s="24">
        <v>-1612800</v>
      </c>
      <c r="C84" s="25">
        <v>2.9638791421149335E-10</v>
      </c>
      <c r="D84" s="25">
        <v>1075200</v>
      </c>
      <c r="E84" s="25">
        <v>1612800</v>
      </c>
      <c r="F84" s="25">
        <v>716799.99999999965</v>
      </c>
      <c r="G84" s="25">
        <v>3584000</v>
      </c>
      <c r="H84" s="25">
        <v>-8.7818641247849882E-11</v>
      </c>
      <c r="I84" s="25">
        <v>-716800</v>
      </c>
      <c r="J84" s="25">
        <v>716800</v>
      </c>
      <c r="K84" s="25">
        <v>0</v>
      </c>
      <c r="L84" s="25">
        <v>0</v>
      </c>
      <c r="M84" s="26">
        <v>0</v>
      </c>
      <c r="N84" s="20"/>
      <c r="P84" s="10">
        <v>31</v>
      </c>
      <c r="Q84" s="10">
        <v>0</v>
      </c>
      <c r="S84" s="10">
        <v>31</v>
      </c>
      <c r="T84" s="10">
        <v>6.7511068318980313E-5</v>
      </c>
      <c r="V84" s="10">
        <v>31</v>
      </c>
      <c r="W84" s="10">
        <v>6.1022879404718518E-41</v>
      </c>
      <c r="Y84" s="84">
        <v>-6.1022879404718518E-41</v>
      </c>
    </row>
    <row r="85" spans="1:25" ht="15" x14ac:dyDescent="0.2">
      <c r="A85" s="19">
        <f>H78</f>
        <v>31</v>
      </c>
      <c r="B85" s="24">
        <v>-50487744.472823851</v>
      </c>
      <c r="C85" s="25">
        <v>-33474984.422606234</v>
      </c>
      <c r="D85" s="25">
        <v>275267.83891447674</v>
      </c>
      <c r="E85" s="25">
        <v>-87500000</v>
      </c>
      <c r="F85" s="25">
        <v>1.0661503219618526E-8</v>
      </c>
      <c r="G85" s="25">
        <v>-8.7818641247849882E-11</v>
      </c>
      <c r="H85" s="25">
        <v>239471420.19800597</v>
      </c>
      <c r="I85" s="25">
        <v>99662673.09851706</v>
      </c>
      <c r="J85" s="25">
        <v>1376339.1945723835</v>
      </c>
      <c r="K85" s="25">
        <v>-101483675.72518212</v>
      </c>
      <c r="L85" s="25">
        <v>-66187688.675910838</v>
      </c>
      <c r="M85" s="26">
        <v>1101071.355657907</v>
      </c>
      <c r="N85" s="20"/>
      <c r="P85" s="10">
        <v>32</v>
      </c>
      <c r="Q85" s="10">
        <v>0</v>
      </c>
      <c r="S85" s="10">
        <v>32</v>
      </c>
      <c r="T85" s="10">
        <v>-6.7984281888136674E-3</v>
      </c>
      <c r="V85" s="10">
        <v>32</v>
      </c>
      <c r="W85" s="10">
        <v>-1.1641532182693481E-10</v>
      </c>
      <c r="Y85" s="84">
        <v>1.1641532182693481E-10</v>
      </c>
    </row>
    <row r="86" spans="1:25" ht="15" x14ac:dyDescent="0.2">
      <c r="A86" s="19">
        <f>I78</f>
        <v>32</v>
      </c>
      <c r="B86" s="24">
        <v>-33474984.422606234</v>
      </c>
      <c r="C86" s="25">
        <v>-22591924.120651953</v>
      </c>
      <c r="D86" s="25">
        <v>-412901.75837171532</v>
      </c>
      <c r="E86" s="25">
        <v>1.0661503219618526E-8</v>
      </c>
      <c r="F86" s="25">
        <v>-477866.66666666669</v>
      </c>
      <c r="G86" s="25">
        <v>-716800</v>
      </c>
      <c r="H86" s="25">
        <v>99662673.09851706</v>
      </c>
      <c r="I86" s="25">
        <v>69397059.282574981</v>
      </c>
      <c r="J86" s="25">
        <v>-2781308.7918585772</v>
      </c>
      <c r="K86" s="25">
        <v>-66187688.675910838</v>
      </c>
      <c r="L86" s="25">
        <v>-46327268.495256357</v>
      </c>
      <c r="M86" s="26">
        <v>-1651607.0334868615</v>
      </c>
      <c r="N86" s="20"/>
      <c r="P86" s="10">
        <v>33</v>
      </c>
      <c r="Q86" s="10">
        <v>0</v>
      </c>
      <c r="S86" s="10">
        <v>33</v>
      </c>
      <c r="T86" s="10">
        <v>-2.7559115643424083E-4</v>
      </c>
      <c r="V86" s="10">
        <v>33</v>
      </c>
      <c r="W86" s="10">
        <v>6.6108119355111741E-41</v>
      </c>
      <c r="Y86" s="84">
        <v>-6.6108119355111741E-41</v>
      </c>
    </row>
    <row r="87" spans="1:25" ht="15" x14ac:dyDescent="0.2">
      <c r="A87" s="19">
        <f>J78</f>
        <v>33</v>
      </c>
      <c r="B87" s="24">
        <v>-275267.83891447674</v>
      </c>
      <c r="C87" s="25">
        <v>412901.75837171532</v>
      </c>
      <c r="D87" s="25">
        <v>596413.6509813664</v>
      </c>
      <c r="E87" s="25">
        <v>8.7818641247849882E-11</v>
      </c>
      <c r="F87" s="25">
        <v>716800</v>
      </c>
      <c r="G87" s="25">
        <v>716800</v>
      </c>
      <c r="H87" s="25">
        <v>1376339.1945723835</v>
      </c>
      <c r="I87" s="25">
        <v>-2781308.7918585772</v>
      </c>
      <c r="J87" s="25">
        <v>5012081.9058881979</v>
      </c>
      <c r="K87" s="25">
        <v>-1101071.355657907</v>
      </c>
      <c r="L87" s="25">
        <v>1651607.0334868615</v>
      </c>
      <c r="M87" s="26">
        <v>1192827.3019627328</v>
      </c>
      <c r="N87" s="20"/>
      <c r="P87" s="10">
        <v>41</v>
      </c>
      <c r="Q87" s="10">
        <v>0</v>
      </c>
      <c r="S87" s="10">
        <v>41</v>
      </c>
      <c r="T87" s="10">
        <v>2.184524641492946E-45</v>
      </c>
      <c r="V87" s="10">
        <v>41</v>
      </c>
      <c r="W87" s="10">
        <v>-218452.46414929454</v>
      </c>
      <c r="Y87" s="84">
        <v>218452.46414929454</v>
      </c>
    </row>
    <row r="88" spans="1:25" ht="15" x14ac:dyDescent="0.2">
      <c r="A88" s="19">
        <f>K78</f>
        <v>41</v>
      </c>
      <c r="B88" s="24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-101483675.72518212</v>
      </c>
      <c r="I88" s="25">
        <v>-66187688.675910838</v>
      </c>
      <c r="J88" s="25">
        <v>-1101071.355657907</v>
      </c>
      <c r="K88" s="39">
        <v>1.0000000000000001E+50</v>
      </c>
      <c r="L88" s="25">
        <v>66187688.675910838</v>
      </c>
      <c r="M88" s="26">
        <v>-1101071.355657907</v>
      </c>
      <c r="N88" s="20"/>
      <c r="P88" s="10">
        <v>42</v>
      </c>
      <c r="Q88" s="10">
        <f>-1E+48</f>
        <v>-1E+48</v>
      </c>
      <c r="S88" s="10">
        <v>42</v>
      </c>
      <c r="T88" s="10">
        <v>-9.9999999999999985E-3</v>
      </c>
      <c r="V88" s="10">
        <v>42</v>
      </c>
      <c r="W88" s="10">
        <v>-153243.6467680817</v>
      </c>
      <c r="Y88" s="84">
        <v>153243.6467680817</v>
      </c>
    </row>
    <row r="89" spans="1:25" ht="15" x14ac:dyDescent="0.2">
      <c r="A89" s="19">
        <f>L78</f>
        <v>42</v>
      </c>
      <c r="B89" s="24">
        <v>0</v>
      </c>
      <c r="C89" s="25">
        <v>0</v>
      </c>
      <c r="D89" s="25">
        <v>0</v>
      </c>
      <c r="E89" s="25">
        <v>0</v>
      </c>
      <c r="F89" s="25">
        <v>0</v>
      </c>
      <c r="G89" s="25">
        <v>0</v>
      </c>
      <c r="H89" s="25">
        <v>-66187688.675910838</v>
      </c>
      <c r="I89" s="25">
        <v>-46327268.495256357</v>
      </c>
      <c r="J89" s="25">
        <v>1651607.0334868615</v>
      </c>
      <c r="K89" s="25">
        <v>66187688.675910838</v>
      </c>
      <c r="L89" s="39">
        <v>1.0000000000000001E+50</v>
      </c>
      <c r="M89" s="26">
        <v>1651607.0334868615</v>
      </c>
      <c r="N89" s="20"/>
      <c r="P89" s="10">
        <v>43</v>
      </c>
      <c r="Q89" s="10">
        <v>0</v>
      </c>
      <c r="S89" s="10">
        <v>43</v>
      </c>
      <c r="T89" s="10">
        <v>5.5421366736269706E-47</v>
      </c>
      <c r="V89" s="10">
        <v>43</v>
      </c>
      <c r="W89" s="10">
        <v>-5542.1366736269665</v>
      </c>
      <c r="Y89" s="84">
        <v>5542.1366736269665</v>
      </c>
    </row>
    <row r="90" spans="1:25" ht="15" x14ac:dyDescent="0.2">
      <c r="A90" s="19">
        <f>M78</f>
        <v>43</v>
      </c>
      <c r="B90" s="27">
        <v>0</v>
      </c>
      <c r="C90" s="28">
        <v>0</v>
      </c>
      <c r="D90" s="28">
        <v>0</v>
      </c>
      <c r="E90" s="28">
        <v>0</v>
      </c>
      <c r="F90" s="28">
        <v>0</v>
      </c>
      <c r="G90" s="28">
        <v>0</v>
      </c>
      <c r="H90" s="28">
        <v>1101071.355657907</v>
      </c>
      <c r="I90" s="28">
        <v>-1651607.0334868615</v>
      </c>
      <c r="J90" s="28">
        <v>1192827.3019627328</v>
      </c>
      <c r="K90" s="28">
        <v>-1101071.355657907</v>
      </c>
      <c r="L90" s="28">
        <v>1651607.0334868615</v>
      </c>
      <c r="M90" s="39">
        <v>1.0000000000000001E+50</v>
      </c>
      <c r="N90" s="20"/>
      <c r="S90" s="41" t="s">
        <v>57</v>
      </c>
      <c r="V90" s="40" t="s">
        <v>60</v>
      </c>
    </row>
    <row r="91" spans="1:25" ht="15" x14ac:dyDescent="0.2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</row>
  </sheetData>
  <mergeCells count="13">
    <mergeCell ref="A77:N77"/>
    <mergeCell ref="A1:P1"/>
    <mergeCell ref="B2:L2"/>
    <mergeCell ref="N2:P2"/>
    <mergeCell ref="A16:H16"/>
    <mergeCell ref="A57:N57"/>
    <mergeCell ref="A25:H25"/>
    <mergeCell ref="F52:G52"/>
    <mergeCell ref="F53:G53"/>
    <mergeCell ref="F54:G54"/>
    <mergeCell ref="F51:H51"/>
    <mergeCell ref="A41:C41"/>
    <mergeCell ref="P56:W56"/>
  </mergeCells>
  <phoneticPr fontId="3" type="noConversion"/>
  <printOptions horizontalCentered="1" verticalCentered="1" gridLines="1" gridLinesSet="0"/>
  <pageMargins left="0.64" right="0.75" top="0.95" bottom="1.02" header="0.5" footer="0.5"/>
  <pageSetup paperSize="9" orientation="landscape" horizontalDpi="4294967293" r:id="rId1"/>
  <headerFooter alignWithMargins="0">
    <oddHeader>&amp;CCálculo dos deslocamentos, deformações e tensões de um quadrado com um só elemento de 4 nós INTEGRAÇÂO COMPLETA</oddHeader>
    <oddFooter>Page &amp;P</oddFooter>
  </headerFooter>
  <rowBreaks count="2" manualBreakCount="2">
    <brk id="165" max="65535" man="1"/>
    <brk id="238" max="6553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138"/>
  <sheetViews>
    <sheetView zoomScale="90" zoomScaleNormal="90" workbookViewId="0">
      <selection activeCell="S90" sqref="S90"/>
    </sheetView>
  </sheetViews>
  <sheetFormatPr defaultRowHeight="12.75" x14ac:dyDescent="0.2"/>
  <cols>
    <col min="1" max="18" width="8.7109375" style="6" customWidth="1"/>
    <col min="19" max="23" width="9.140625" style="6"/>
    <col min="24" max="24" width="14.140625" style="6" bestFit="1" customWidth="1"/>
    <col min="25" max="26" width="9.140625" style="6"/>
    <col min="27" max="27" width="14.140625" style="6" bestFit="1" customWidth="1"/>
    <col min="28" max="38" width="9.140625" style="6"/>
    <col min="39" max="39" width="11.140625" style="6" bestFit="1" customWidth="1"/>
    <col min="40" max="16384" width="9.140625" style="6"/>
  </cols>
  <sheetData>
    <row r="1" spans="1:16" x14ac:dyDescent="0.2">
      <c r="A1" s="94" t="str">
        <f>'1º Prob'!A1:P1</f>
        <v>EXAME MECÂNICA DAS ESTRUTURAS II - 14 Julho 2011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</row>
    <row r="2" spans="1:16" x14ac:dyDescent="0.2">
      <c r="A2" s="3" t="s">
        <v>1</v>
      </c>
      <c r="B2" s="94" t="s">
        <v>7</v>
      </c>
      <c r="C2" s="94"/>
      <c r="D2" s="94"/>
      <c r="E2" s="94"/>
      <c r="F2" s="94"/>
      <c r="G2" s="94"/>
      <c r="H2" s="94"/>
      <c r="I2" s="94"/>
      <c r="J2" s="94"/>
      <c r="K2" s="94"/>
      <c r="L2" s="94"/>
      <c r="M2" s="3" t="s">
        <v>2</v>
      </c>
      <c r="N2" s="94"/>
      <c r="O2" s="94"/>
      <c r="P2" s="94"/>
    </row>
    <row r="26" spans="1:16" ht="15" x14ac:dyDescent="0.25">
      <c r="A26" s="92" t="s">
        <v>8</v>
      </c>
      <c r="B26" s="92"/>
      <c r="C26" s="92"/>
      <c r="D26" s="92"/>
      <c r="E26" s="92"/>
      <c r="G26" s="92" t="s">
        <v>21</v>
      </c>
      <c r="H26" s="92"/>
      <c r="I26" s="92"/>
      <c r="J26" s="92"/>
      <c r="L26" s="95" t="s">
        <v>9</v>
      </c>
      <c r="M26" s="96"/>
    </row>
    <row r="27" spans="1:16" ht="15" x14ac:dyDescent="0.25">
      <c r="A27" s="5"/>
      <c r="B27" s="42">
        <v>76923.076923076922</v>
      </c>
      <c r="C27" s="43">
        <v>23076.923076923074</v>
      </c>
      <c r="D27" s="44">
        <v>0</v>
      </c>
      <c r="E27" s="5"/>
      <c r="G27" s="5"/>
      <c r="H27" s="5"/>
      <c r="I27" s="5"/>
      <c r="J27" s="5"/>
      <c r="L27" s="1" t="s">
        <v>10</v>
      </c>
      <c r="M27" s="1" t="s">
        <v>11</v>
      </c>
    </row>
    <row r="28" spans="1:16" ht="15" x14ac:dyDescent="0.25">
      <c r="A28" s="5" t="s">
        <v>3</v>
      </c>
      <c r="B28" s="45">
        <v>23076.923076923074</v>
      </c>
      <c r="C28" s="5">
        <v>76923.076923076922</v>
      </c>
      <c r="D28" s="46">
        <v>0</v>
      </c>
      <c r="E28" s="5"/>
      <c r="G28" s="5" t="s">
        <v>4</v>
      </c>
      <c r="H28" s="42">
        <v>48.75</v>
      </c>
      <c r="I28" s="44">
        <v>0</v>
      </c>
      <c r="J28" s="5"/>
      <c r="L28" s="1">
        <v>0</v>
      </c>
      <c r="M28" s="1">
        <f>2</f>
        <v>2</v>
      </c>
    </row>
    <row r="29" spans="1:16" ht="15" x14ac:dyDescent="0.25">
      <c r="A29" s="5"/>
      <c r="B29" s="47">
        <v>0</v>
      </c>
      <c r="C29" s="48">
        <v>0</v>
      </c>
      <c r="D29" s="49">
        <v>26923.076923076922</v>
      </c>
      <c r="E29" s="5"/>
      <c r="G29" s="5"/>
      <c r="H29" s="47">
        <v>0</v>
      </c>
      <c r="I29" s="49">
        <v>36.25</v>
      </c>
      <c r="J29" s="5"/>
    </row>
    <row r="30" spans="1:16" ht="15" x14ac:dyDescent="0.25">
      <c r="A30" s="5"/>
      <c r="B30" s="5"/>
      <c r="C30" s="5"/>
      <c r="D30" s="5"/>
      <c r="E30" s="5"/>
      <c r="G30" s="5"/>
      <c r="H30" s="5"/>
      <c r="I30" s="5"/>
      <c r="J30" s="5"/>
      <c r="O30" s="8" t="s">
        <v>61</v>
      </c>
      <c r="P30" s="6">
        <v>2</v>
      </c>
    </row>
    <row r="31" spans="1:16" x14ac:dyDescent="0.2">
      <c r="L31" s="8"/>
    </row>
    <row r="32" spans="1:16" ht="15" x14ac:dyDescent="0.25">
      <c r="A32" s="92" t="s">
        <v>22</v>
      </c>
      <c r="B32" s="93"/>
      <c r="C32" s="93"/>
      <c r="D32" s="93"/>
      <c r="E32" s="93"/>
      <c r="F32" s="93"/>
      <c r="G32" s="93"/>
      <c r="H32" s="93"/>
      <c r="I32" s="93"/>
      <c r="J32" s="93"/>
      <c r="L32" s="8" t="s">
        <v>36</v>
      </c>
      <c r="M32" s="8" t="s">
        <v>37</v>
      </c>
      <c r="O32" s="8" t="s">
        <v>38</v>
      </c>
      <c r="P32" s="8" t="s">
        <v>39</v>
      </c>
    </row>
    <row r="33" spans="1:16" ht="15" x14ac:dyDescent="0.25">
      <c r="A33" s="5"/>
      <c r="B33" s="42">
        <v>-5.1282051282051282E-3</v>
      </c>
      <c r="C33" s="43">
        <v>0</v>
      </c>
      <c r="D33" s="43">
        <v>5.1282051282051282E-3</v>
      </c>
      <c r="E33" s="43">
        <v>0</v>
      </c>
      <c r="F33" s="43">
        <v>5.1282051282051282E-3</v>
      </c>
      <c r="G33" s="43">
        <v>0</v>
      </c>
      <c r="H33" s="43">
        <v>-5.1282051282051282E-3</v>
      </c>
      <c r="I33" s="44">
        <v>0</v>
      </c>
      <c r="J33" s="5"/>
      <c r="L33" s="6">
        <v>0</v>
      </c>
      <c r="M33" s="6">
        <v>0</v>
      </c>
      <c r="O33" s="6">
        <v>2</v>
      </c>
      <c r="P33" s="6">
        <v>2</v>
      </c>
    </row>
    <row r="34" spans="1:16" ht="15" x14ac:dyDescent="0.25">
      <c r="A34" s="5" t="s">
        <v>5</v>
      </c>
      <c r="B34" s="45">
        <v>0</v>
      </c>
      <c r="C34" s="5">
        <v>-6.8965517241379309E-3</v>
      </c>
      <c r="D34" s="5">
        <v>0</v>
      </c>
      <c r="E34" s="5">
        <v>-6.8965517241379309E-3</v>
      </c>
      <c r="F34" s="5">
        <v>0</v>
      </c>
      <c r="G34" s="5">
        <v>6.8965517241379309E-3</v>
      </c>
      <c r="H34" s="5">
        <v>0</v>
      </c>
      <c r="I34" s="46">
        <v>6.8965517241379309E-3</v>
      </c>
      <c r="J34" s="5"/>
    </row>
    <row r="35" spans="1:16" ht="15" x14ac:dyDescent="0.25">
      <c r="A35" s="5"/>
      <c r="B35" s="47">
        <v>-6.8965517241379309E-3</v>
      </c>
      <c r="C35" s="48">
        <v>-5.1282051282051282E-3</v>
      </c>
      <c r="D35" s="48">
        <v>-6.8965517241379309E-3</v>
      </c>
      <c r="E35" s="48">
        <v>5.1282051282051282E-3</v>
      </c>
      <c r="F35" s="48">
        <v>6.8965517241379309E-3</v>
      </c>
      <c r="G35" s="48">
        <v>5.1282051282051282E-3</v>
      </c>
      <c r="H35" s="48">
        <v>6.8965517241379309E-3</v>
      </c>
      <c r="I35" s="49">
        <v>-5.1282051282051282E-3</v>
      </c>
      <c r="J35" s="5"/>
    </row>
    <row r="36" spans="1:16" ht="15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</row>
    <row r="38" spans="1:16" ht="15" x14ac:dyDescent="0.25">
      <c r="A38" s="91" t="s">
        <v>23</v>
      </c>
      <c r="B38" s="93"/>
      <c r="C38" s="93"/>
      <c r="D38" s="93"/>
      <c r="E38" s="93"/>
      <c r="F38" s="93"/>
      <c r="G38" s="93"/>
      <c r="H38" s="93"/>
      <c r="I38" s="93"/>
      <c r="J38" s="93"/>
    </row>
    <row r="39" spans="1:16" ht="15" x14ac:dyDescent="0.25">
      <c r="A39" s="4"/>
      <c r="B39" s="4"/>
      <c r="C39" s="4"/>
      <c r="D39" s="4"/>
      <c r="E39" s="4"/>
      <c r="F39" s="4"/>
      <c r="G39" s="4"/>
      <c r="H39" s="4"/>
      <c r="I39" s="4"/>
      <c r="J39" s="4"/>
    </row>
    <row r="40" spans="1:16" ht="15" x14ac:dyDescent="0.25">
      <c r="A40" s="4"/>
      <c r="B40" s="50">
        <f t="array" ref="B40:I47">MMULT(MMULT(TRANSPOSE(B33:I35),B27:D29),B33:I35)*O33*P33*MDETERM(H28:I29)*P30</f>
        <v>46703.053798544512</v>
      </c>
      <c r="C40" s="50">
        <v>24999.999999999996</v>
      </c>
      <c r="D40" s="50">
        <v>-10496.157246820378</v>
      </c>
      <c r="E40" s="50">
        <v>-1923.0769230769235</v>
      </c>
      <c r="F40" s="50">
        <v>-46703.053798544512</v>
      </c>
      <c r="G40" s="50">
        <v>-24999.999999999996</v>
      </c>
      <c r="H40" s="50">
        <v>10496.157246820378</v>
      </c>
      <c r="I40" s="50">
        <v>1923.0769230769235</v>
      </c>
      <c r="J40" s="4"/>
      <c r="K40" s="54" t="s">
        <v>62</v>
      </c>
    </row>
    <row r="41" spans="1:16" ht="15" x14ac:dyDescent="0.25">
      <c r="A41" s="4"/>
      <c r="B41" s="50">
        <v>24999.999999999996</v>
      </c>
      <c r="C41" s="50">
        <v>61733.999863973331</v>
      </c>
      <c r="D41" s="50">
        <v>1923.0769230769235</v>
      </c>
      <c r="E41" s="50">
        <v>41714.275998095633</v>
      </c>
      <c r="F41" s="50">
        <v>-24999.999999999996</v>
      </c>
      <c r="G41" s="50">
        <v>-61733.999863973331</v>
      </c>
      <c r="H41" s="50">
        <v>-1923.0769230769235</v>
      </c>
      <c r="I41" s="50">
        <v>-41714.275998095633</v>
      </c>
      <c r="J41" s="4"/>
    </row>
    <row r="42" spans="1:16" ht="15" x14ac:dyDescent="0.25">
      <c r="A42" s="4"/>
      <c r="B42" s="50">
        <v>-10496.157246820378</v>
      </c>
      <c r="C42" s="50">
        <v>1923.0769230769235</v>
      </c>
      <c r="D42" s="50">
        <v>46703.053798544512</v>
      </c>
      <c r="E42" s="50">
        <v>-24999.999999999996</v>
      </c>
      <c r="F42" s="50">
        <v>10496.157246820378</v>
      </c>
      <c r="G42" s="50">
        <v>-1923.0769230769235</v>
      </c>
      <c r="H42" s="50">
        <v>-46703.053798544512</v>
      </c>
      <c r="I42" s="50">
        <v>24999.999999999996</v>
      </c>
      <c r="J42" s="4"/>
    </row>
    <row r="43" spans="1:16" ht="15" x14ac:dyDescent="0.25">
      <c r="A43" s="4" t="s">
        <v>0</v>
      </c>
      <c r="B43" s="50">
        <v>-1923.0769230769235</v>
      </c>
      <c r="C43" s="50">
        <v>41714.275998095633</v>
      </c>
      <c r="D43" s="50">
        <v>-24999.999999999996</v>
      </c>
      <c r="E43" s="50">
        <v>61733.999863973331</v>
      </c>
      <c r="F43" s="50">
        <v>1923.0769230769235</v>
      </c>
      <c r="G43" s="50">
        <v>-41714.275998095633</v>
      </c>
      <c r="H43" s="50">
        <v>24999.999999999996</v>
      </c>
      <c r="I43" s="50">
        <v>-61733.999863973331</v>
      </c>
      <c r="J43" s="4"/>
    </row>
    <row r="44" spans="1:16" ht="15" x14ac:dyDescent="0.25">
      <c r="A44" s="4"/>
      <c r="B44" s="50">
        <v>-46703.053798544512</v>
      </c>
      <c r="C44" s="50">
        <v>-24999.999999999996</v>
      </c>
      <c r="D44" s="50">
        <v>10496.157246820378</v>
      </c>
      <c r="E44" s="50">
        <v>1923.0769230769235</v>
      </c>
      <c r="F44" s="50">
        <v>46703.053798544512</v>
      </c>
      <c r="G44" s="50">
        <v>24999.999999999996</v>
      </c>
      <c r="H44" s="50">
        <v>-10496.157246820378</v>
      </c>
      <c r="I44" s="50">
        <v>-1923.0769230769235</v>
      </c>
      <c r="J44" s="4"/>
    </row>
    <row r="45" spans="1:16" ht="15" x14ac:dyDescent="0.25">
      <c r="A45" s="4"/>
      <c r="B45" s="50">
        <v>-24999.999999999996</v>
      </c>
      <c r="C45" s="50">
        <v>-61733.999863973331</v>
      </c>
      <c r="D45" s="50">
        <v>-1923.0769230769235</v>
      </c>
      <c r="E45" s="50">
        <v>-41714.275998095633</v>
      </c>
      <c r="F45" s="50">
        <v>24999.999999999996</v>
      </c>
      <c r="G45" s="50">
        <v>61733.999863973331</v>
      </c>
      <c r="H45" s="50">
        <v>1923.0769230769235</v>
      </c>
      <c r="I45" s="50">
        <v>41714.275998095633</v>
      </c>
      <c r="J45" s="4"/>
    </row>
    <row r="46" spans="1:16" ht="15" x14ac:dyDescent="0.25">
      <c r="A46" s="4"/>
      <c r="B46" s="50">
        <v>10496.157246820378</v>
      </c>
      <c r="C46" s="50">
        <v>-1923.0769230769235</v>
      </c>
      <c r="D46" s="50">
        <v>-46703.053798544512</v>
      </c>
      <c r="E46" s="50">
        <v>24999.999999999996</v>
      </c>
      <c r="F46" s="50">
        <v>-10496.157246820378</v>
      </c>
      <c r="G46" s="50">
        <v>1923.0769230769235</v>
      </c>
      <c r="H46" s="50">
        <v>46703.053798544512</v>
      </c>
      <c r="I46" s="50">
        <v>-24999.999999999996</v>
      </c>
      <c r="J46" s="4"/>
    </row>
    <row r="47" spans="1:16" ht="15" x14ac:dyDescent="0.25">
      <c r="A47" s="4"/>
      <c r="B47" s="50">
        <v>1923.0769230769235</v>
      </c>
      <c r="C47" s="50">
        <v>-41714.275998095633</v>
      </c>
      <c r="D47" s="50">
        <v>24999.999999999996</v>
      </c>
      <c r="E47" s="50">
        <v>-61733.999863973331</v>
      </c>
      <c r="F47" s="50">
        <v>-1923.0769230769235</v>
      </c>
      <c r="G47" s="50">
        <v>41714.275998095633</v>
      </c>
      <c r="H47" s="50">
        <v>-24999.999999999996</v>
      </c>
      <c r="I47" s="50">
        <v>61733.999863973331</v>
      </c>
      <c r="J47" s="4"/>
    </row>
    <row r="48" spans="1:16" ht="15" x14ac:dyDescent="0.25">
      <c r="A48" s="4"/>
      <c r="B48" s="51"/>
      <c r="C48" s="51"/>
      <c r="D48" s="51"/>
      <c r="E48" s="51"/>
      <c r="F48" s="51"/>
      <c r="G48" s="51"/>
      <c r="H48" s="51"/>
      <c r="I48" s="51"/>
      <c r="J48" s="4"/>
    </row>
    <row r="49" spans="1:18" x14ac:dyDescent="0.2">
      <c r="A49" s="52"/>
      <c r="B49" s="52"/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</row>
    <row r="50" spans="1:18" ht="15" x14ac:dyDescent="0.25">
      <c r="A50" s="92" t="s">
        <v>24</v>
      </c>
      <c r="B50" s="92"/>
      <c r="C50" s="92"/>
      <c r="D50" s="92"/>
      <c r="E50" s="92"/>
      <c r="F50" s="92"/>
      <c r="G50" s="92"/>
      <c r="H50" s="92"/>
      <c r="K50" s="5"/>
      <c r="L50" s="98" t="s">
        <v>26</v>
      </c>
      <c r="M50" s="98"/>
      <c r="N50" s="5"/>
    </row>
    <row r="51" spans="1:18" ht="15" x14ac:dyDescent="0.25">
      <c r="A51" s="5"/>
      <c r="B51" s="5">
        <v>11</v>
      </c>
      <c r="C51" s="5">
        <v>12</v>
      </c>
      <c r="D51" s="5">
        <v>41</v>
      </c>
      <c r="E51" s="5">
        <v>42</v>
      </c>
      <c r="F51" s="5">
        <v>31</v>
      </c>
      <c r="G51" s="5">
        <v>32</v>
      </c>
      <c r="H51" s="5"/>
      <c r="K51" s="5"/>
      <c r="L51" s="7"/>
      <c r="M51" s="7"/>
      <c r="N51" s="5"/>
    </row>
    <row r="52" spans="1:18" ht="15" x14ac:dyDescent="0.25">
      <c r="A52" s="5"/>
      <c r="B52" s="57">
        <v>26923.076923076922</v>
      </c>
      <c r="C52" s="58">
        <v>0</v>
      </c>
      <c r="D52" s="61">
        <v>-26923.076923076922</v>
      </c>
      <c r="E52" s="61">
        <v>-26923.076923076922</v>
      </c>
      <c r="F52" s="55">
        <v>0</v>
      </c>
      <c r="G52" s="65">
        <v>26923.076923076922</v>
      </c>
      <c r="H52" s="5">
        <v>11</v>
      </c>
      <c r="K52" s="5"/>
      <c r="L52" s="97" t="s">
        <v>27</v>
      </c>
      <c r="M52" s="97"/>
      <c r="N52" s="5"/>
    </row>
    <row r="53" spans="1:18" ht="15" x14ac:dyDescent="0.25">
      <c r="A53" s="5"/>
      <c r="B53" s="59">
        <v>0</v>
      </c>
      <c r="C53" s="60">
        <v>76923.076923076922</v>
      </c>
      <c r="D53" s="62">
        <v>-23076.923076923078</v>
      </c>
      <c r="E53" s="62">
        <v>-76923.076923076922</v>
      </c>
      <c r="F53" s="56">
        <v>23076.923076923078</v>
      </c>
      <c r="G53" s="66">
        <v>0</v>
      </c>
      <c r="H53" s="5">
        <v>12</v>
      </c>
      <c r="K53" s="5"/>
      <c r="L53" s="97" t="s">
        <v>28</v>
      </c>
      <c r="M53" s="97"/>
      <c r="N53" s="5"/>
    </row>
    <row r="54" spans="1:18" ht="15" x14ac:dyDescent="0.25">
      <c r="A54" s="5" t="s">
        <v>25</v>
      </c>
      <c r="B54" s="68">
        <v>-26923.076923076922</v>
      </c>
      <c r="C54" s="69">
        <v>-23076.923076923078</v>
      </c>
      <c r="D54" s="67">
        <v>103846.15384615386</v>
      </c>
      <c r="E54" s="67">
        <v>50000</v>
      </c>
      <c r="F54" s="63">
        <v>-76923.076923076922</v>
      </c>
      <c r="G54" s="64">
        <v>-26923.076923076922</v>
      </c>
      <c r="H54" s="5">
        <v>41</v>
      </c>
      <c r="K54" s="5"/>
      <c r="L54" s="97" t="s">
        <v>29</v>
      </c>
      <c r="M54" s="97"/>
      <c r="N54" s="5"/>
    </row>
    <row r="55" spans="1:18" ht="15" x14ac:dyDescent="0.25">
      <c r="A55" s="5"/>
      <c r="B55" s="68">
        <v>-26923.076923076922</v>
      </c>
      <c r="C55" s="69">
        <v>-76923.076923076922</v>
      </c>
      <c r="D55" s="67">
        <f>50000+H72</f>
        <v>24999.999999999996</v>
      </c>
      <c r="E55" s="67">
        <v>103846.15384615386</v>
      </c>
      <c r="F55" s="63">
        <v>-23076.923076923078</v>
      </c>
      <c r="G55" s="64">
        <v>-26923.076923076922</v>
      </c>
      <c r="H55" s="5">
        <v>42</v>
      </c>
      <c r="K55" s="5"/>
      <c r="L55" s="5"/>
      <c r="M55" s="5"/>
      <c r="N55" s="5"/>
    </row>
    <row r="56" spans="1:18" ht="15" x14ac:dyDescent="0.25">
      <c r="A56" s="5"/>
      <c r="B56" s="70">
        <v>0</v>
      </c>
      <c r="C56" s="71">
        <v>23076.923076923078</v>
      </c>
      <c r="D56" s="74">
        <v>-76923.076923076922</v>
      </c>
      <c r="E56" s="74">
        <v>-23076.923076923078</v>
      </c>
      <c r="F56" s="76">
        <v>76923.076923076922</v>
      </c>
      <c r="G56" s="77">
        <v>0</v>
      </c>
      <c r="H56" s="5">
        <v>31</v>
      </c>
    </row>
    <row r="57" spans="1:18" ht="15" x14ac:dyDescent="0.25">
      <c r="A57" s="5"/>
      <c r="B57" s="72">
        <v>26923.076923076922</v>
      </c>
      <c r="C57" s="73">
        <v>0</v>
      </c>
      <c r="D57" s="75">
        <v>-26923.076923076922</v>
      </c>
      <c r="E57" s="75">
        <v>-26923.076923076922</v>
      </c>
      <c r="F57" s="78">
        <v>0</v>
      </c>
      <c r="G57" s="79">
        <v>26923.076923076922</v>
      </c>
      <c r="H57" s="5">
        <v>32</v>
      </c>
    </row>
    <row r="58" spans="1:18" ht="15" x14ac:dyDescent="0.25">
      <c r="A58" s="5"/>
      <c r="B58" s="5"/>
      <c r="C58" s="5"/>
      <c r="D58" s="5"/>
      <c r="E58" s="5"/>
      <c r="F58" s="5"/>
      <c r="G58" s="5"/>
      <c r="H58" s="5"/>
    </row>
    <row r="63" spans="1:18" ht="15" x14ac:dyDescent="0.25">
      <c r="A63" s="91" t="s">
        <v>30</v>
      </c>
      <c r="B63" s="91"/>
      <c r="C63" s="91"/>
      <c r="D63" s="91"/>
      <c r="E63" s="91"/>
      <c r="F63" s="91"/>
      <c r="G63" s="91"/>
      <c r="H63" s="91"/>
      <c r="I63" s="91"/>
      <c r="J63" s="91"/>
      <c r="K63" s="91"/>
      <c r="L63" s="91"/>
      <c r="M63" s="91"/>
      <c r="N63" s="91"/>
      <c r="O63" s="91"/>
      <c r="P63" s="91"/>
      <c r="Q63" s="91"/>
      <c r="R63" s="91"/>
    </row>
    <row r="64" spans="1:18" ht="15" x14ac:dyDescent="0.25">
      <c r="A64" s="4"/>
      <c r="B64" s="4">
        <v>11</v>
      </c>
      <c r="C64" s="4">
        <v>12</v>
      </c>
      <c r="D64" s="4">
        <v>21</v>
      </c>
      <c r="E64" s="4">
        <v>22</v>
      </c>
      <c r="F64" s="4">
        <v>31</v>
      </c>
      <c r="G64" s="4">
        <v>32</v>
      </c>
      <c r="H64" s="4">
        <v>41</v>
      </c>
      <c r="I64" s="4">
        <v>42</v>
      </c>
      <c r="J64" s="4">
        <v>51</v>
      </c>
      <c r="K64" s="4">
        <v>52</v>
      </c>
      <c r="L64" s="4">
        <v>61</v>
      </c>
      <c r="M64" s="4">
        <v>62</v>
      </c>
      <c r="N64" s="4">
        <v>71</v>
      </c>
      <c r="O64" s="4">
        <v>72</v>
      </c>
      <c r="P64" s="4">
        <v>81</v>
      </c>
      <c r="Q64" s="4">
        <v>82</v>
      </c>
      <c r="R64" s="4"/>
    </row>
    <row r="65" spans="1:18" ht="15" x14ac:dyDescent="0.25">
      <c r="A65" s="4"/>
      <c r="B65" s="57">
        <f>525986.193293886+B52</f>
        <v>552909.2702169629</v>
      </c>
      <c r="C65" s="58">
        <f>25000+C52</f>
        <v>25000</v>
      </c>
      <c r="D65" s="2">
        <v>524013.80670611444</v>
      </c>
      <c r="E65" s="2">
        <v>-1923.0769230769242</v>
      </c>
      <c r="F65" s="55">
        <v>0</v>
      </c>
      <c r="G65" s="65">
        <f>0+G52</f>
        <v>26923.076923076922</v>
      </c>
      <c r="H65" s="61">
        <f>-524013.806706114+D52</f>
        <v>-550936.88362919085</v>
      </c>
      <c r="I65" s="61">
        <f>1923.07692307692+E52</f>
        <v>-25000.000000000004</v>
      </c>
      <c r="J65" s="2">
        <v>-525986.19329388556</v>
      </c>
      <c r="K65" s="2">
        <v>-25000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4">
        <v>11</v>
      </c>
    </row>
    <row r="66" spans="1:18" ht="15" x14ac:dyDescent="0.25">
      <c r="A66" s="4"/>
      <c r="B66" s="59">
        <f>25000+B53</f>
        <v>25000</v>
      </c>
      <c r="C66" s="60">
        <f>1500345.16765286+C53</f>
        <v>1577268.244575937</v>
      </c>
      <c r="D66" s="2">
        <v>1923.0769230769224</v>
      </c>
      <c r="E66" s="2">
        <v>1499654.8323471402</v>
      </c>
      <c r="F66" s="56">
        <f>0+F53</f>
        <v>23076.923076923078</v>
      </c>
      <c r="G66" s="66">
        <v>0</v>
      </c>
      <c r="H66" s="62">
        <f>-1923.07692307692+D53</f>
        <v>-24999.999999999996</v>
      </c>
      <c r="I66" s="62">
        <f>-1499654.83234714+E53</f>
        <v>-1576577.9092702169</v>
      </c>
      <c r="J66" s="2">
        <v>-25000</v>
      </c>
      <c r="K66" s="2">
        <v>-1500345.1676528601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4">
        <v>12</v>
      </c>
    </row>
    <row r="67" spans="1:18" ht="15" x14ac:dyDescent="0.25">
      <c r="A67" s="4"/>
      <c r="B67" s="2">
        <v>524013.80670611444</v>
      </c>
      <c r="C67" s="2">
        <v>1923.0769230769242</v>
      </c>
      <c r="D67" s="2">
        <v>525986.19329388556</v>
      </c>
      <c r="E67" s="2">
        <v>-25000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4">
        <v>21</v>
      </c>
    </row>
    <row r="68" spans="1:18" ht="15" x14ac:dyDescent="0.25">
      <c r="A68" s="4"/>
      <c r="B68" s="2">
        <v>-1923.0769230769224</v>
      </c>
      <c r="C68" s="2">
        <v>1499654.8323471402</v>
      </c>
      <c r="D68" s="2">
        <v>-25000</v>
      </c>
      <c r="E68" s="2">
        <v>1500345.1676528601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4">
        <v>22</v>
      </c>
    </row>
    <row r="69" spans="1:18" ht="15" x14ac:dyDescent="0.25">
      <c r="A69" s="4"/>
      <c r="B69" s="70">
        <f>B56</f>
        <v>0</v>
      </c>
      <c r="C69" s="70">
        <f>C56</f>
        <v>23076.923076923078</v>
      </c>
      <c r="D69" s="2">
        <v>0</v>
      </c>
      <c r="E69" s="2">
        <v>0</v>
      </c>
      <c r="F69" s="76">
        <f>1115848.80636605+F56</f>
        <v>1192771.8832891269</v>
      </c>
      <c r="G69" s="77">
        <f>25000+G56</f>
        <v>25000</v>
      </c>
      <c r="H69" s="74">
        <f>-1114920.42440318+D56</f>
        <v>-1191843.5013262569</v>
      </c>
      <c r="I69" s="74">
        <f>-1923.07692307692+E56</f>
        <v>-24999.999999999996</v>
      </c>
      <c r="J69" s="2">
        <v>0</v>
      </c>
      <c r="K69" s="2">
        <v>0</v>
      </c>
      <c r="L69" s="2">
        <v>1114920.4244031832</v>
      </c>
      <c r="M69" s="2">
        <v>1923.0769230769224</v>
      </c>
      <c r="N69" s="2">
        <v>-1115848.8063660478</v>
      </c>
      <c r="O69" s="2">
        <v>-24999.999999999996</v>
      </c>
      <c r="P69" s="2">
        <v>0</v>
      </c>
      <c r="Q69" s="2">
        <v>0</v>
      </c>
      <c r="R69" s="4">
        <v>31</v>
      </c>
    </row>
    <row r="70" spans="1:18" ht="15" x14ac:dyDescent="0.25">
      <c r="A70" s="4"/>
      <c r="B70" s="70">
        <f>B57</f>
        <v>26923.076923076922</v>
      </c>
      <c r="C70" s="70">
        <f>C57</f>
        <v>0</v>
      </c>
      <c r="D70" s="2">
        <v>0</v>
      </c>
      <c r="E70" s="2">
        <v>0</v>
      </c>
      <c r="F70" s="78">
        <v>25000</v>
      </c>
      <c r="G70" s="79">
        <f>391710.875331565+G57</f>
        <v>418633.95225464192</v>
      </c>
      <c r="H70" s="75">
        <f>1923.07692307693+D57</f>
        <v>-24999.999999999993</v>
      </c>
      <c r="I70" s="75">
        <f>-389058.355437666+E57</f>
        <v>-415981.43236074294</v>
      </c>
      <c r="J70" s="2">
        <v>0</v>
      </c>
      <c r="K70" s="2">
        <v>0</v>
      </c>
      <c r="L70" s="2">
        <v>-1923.0769230769251</v>
      </c>
      <c r="M70" s="2">
        <v>389058.35543766577</v>
      </c>
      <c r="N70" s="2">
        <v>-24999.999999999996</v>
      </c>
      <c r="O70" s="2">
        <v>-391710.87533156498</v>
      </c>
      <c r="P70" s="2">
        <v>0</v>
      </c>
      <c r="Q70" s="2">
        <v>0</v>
      </c>
      <c r="R70" s="4">
        <v>32</v>
      </c>
    </row>
    <row r="71" spans="1:18" ht="15" x14ac:dyDescent="0.25">
      <c r="A71" s="4"/>
      <c r="B71" s="68">
        <f>-524013.806706114+B54</f>
        <v>-550936.88362919085</v>
      </c>
      <c r="C71" s="69">
        <f>-1923.07692307692+C54</f>
        <v>-24999.999999999996</v>
      </c>
      <c r="D71" s="2">
        <v>-525986.19329388556</v>
      </c>
      <c r="E71" s="2">
        <v>25000</v>
      </c>
      <c r="F71" s="63">
        <f>-1114920.42440318+F54</f>
        <v>-1191843.5013262569</v>
      </c>
      <c r="G71" s="64">
        <f>1923.07692307692+G54</f>
        <v>-25000.000000000004</v>
      </c>
      <c r="H71" s="67">
        <f>1688538.05345848+D54</f>
        <v>1792384.2073046337</v>
      </c>
      <c r="I71" s="67">
        <f>-25000+E54</f>
        <v>25000</v>
      </c>
      <c r="J71" s="2">
        <v>513517.64945929404</v>
      </c>
      <c r="K71" s="2">
        <v>0</v>
      </c>
      <c r="L71" s="2">
        <v>-1115848.8063660478</v>
      </c>
      <c r="M71" s="2">
        <v>24999.999999999996</v>
      </c>
      <c r="N71" s="2">
        <v>1114920.4244031832</v>
      </c>
      <c r="O71" s="2">
        <v>-1923.0769230769224</v>
      </c>
      <c r="P71" s="2">
        <v>-46703.053798544512</v>
      </c>
      <c r="Q71" s="2">
        <v>-24999.999999999996</v>
      </c>
      <c r="R71" s="4">
        <v>41</v>
      </c>
    </row>
    <row r="72" spans="1:18" ht="15" x14ac:dyDescent="0.25">
      <c r="A72" s="4" t="s">
        <v>0</v>
      </c>
      <c r="B72" s="68">
        <f>1923.07692307692+B55</f>
        <v>-25000.000000000004</v>
      </c>
      <c r="C72" s="69">
        <f>-1499654.83234714+C55</f>
        <v>-1576577.9092702169</v>
      </c>
      <c r="D72" s="2">
        <v>25000</v>
      </c>
      <c r="E72" s="2">
        <v>-1500345.1676528601</v>
      </c>
      <c r="F72" s="63">
        <f>-1923.07692307693+F55</f>
        <v>-25000.000000000007</v>
      </c>
      <c r="G72" s="64">
        <f>-389058.355437666+G55</f>
        <v>-415981.43236074294</v>
      </c>
      <c r="H72" s="67">
        <v>-25000.000000000004</v>
      </c>
      <c r="I72" s="67">
        <f>1953790.0428484+E55</f>
        <v>2057636.1966945538</v>
      </c>
      <c r="J72" s="2">
        <v>0</v>
      </c>
      <c r="K72" s="2">
        <v>1541369.1083452357</v>
      </c>
      <c r="L72" s="2">
        <v>24999.999999999996</v>
      </c>
      <c r="M72" s="2">
        <v>-391710.87533156498</v>
      </c>
      <c r="N72" s="2">
        <v>1923.0769230769251</v>
      </c>
      <c r="O72" s="2">
        <v>389058.35543766577</v>
      </c>
      <c r="P72" s="2">
        <v>-24999.999999999996</v>
      </c>
      <c r="Q72" s="2">
        <v>-61733.999863973331</v>
      </c>
      <c r="R72" s="4">
        <v>42</v>
      </c>
    </row>
    <row r="73" spans="1:18" ht="15" x14ac:dyDescent="0.25">
      <c r="A73" s="4"/>
      <c r="B73" s="2">
        <v>-525986.19329388556</v>
      </c>
      <c r="C73" s="2">
        <v>-25000</v>
      </c>
      <c r="D73" s="2">
        <v>-524013.80670611444</v>
      </c>
      <c r="E73" s="2">
        <v>1923.0769230769242</v>
      </c>
      <c r="F73" s="2">
        <v>0</v>
      </c>
      <c r="G73" s="2">
        <v>0</v>
      </c>
      <c r="H73" s="2">
        <v>513517.64945929404</v>
      </c>
      <c r="I73" s="2">
        <v>0</v>
      </c>
      <c r="J73" s="2">
        <v>572689.24709243001</v>
      </c>
      <c r="K73" s="2">
        <v>0</v>
      </c>
      <c r="L73" s="2">
        <v>0</v>
      </c>
      <c r="M73" s="2">
        <v>0</v>
      </c>
      <c r="N73" s="2">
        <v>-46703.053798544512</v>
      </c>
      <c r="O73" s="2">
        <v>24999.999999999996</v>
      </c>
      <c r="P73" s="2">
        <v>10496.157246820378</v>
      </c>
      <c r="Q73" s="2">
        <v>-1923.0769230769235</v>
      </c>
      <c r="R73" s="4">
        <v>51</v>
      </c>
    </row>
    <row r="74" spans="1:18" ht="15" x14ac:dyDescent="0.25">
      <c r="A74" s="4"/>
      <c r="B74" s="2">
        <v>-25000</v>
      </c>
      <c r="C74" s="2">
        <v>-1500345.1676528601</v>
      </c>
      <c r="D74" s="2">
        <v>-1923.0769230769224</v>
      </c>
      <c r="E74" s="2">
        <v>-1499654.8323471402</v>
      </c>
      <c r="F74" s="2">
        <v>0</v>
      </c>
      <c r="G74" s="2">
        <v>0</v>
      </c>
      <c r="H74" s="2">
        <v>0</v>
      </c>
      <c r="I74" s="2">
        <v>1541369.1083452357</v>
      </c>
      <c r="J74" s="2">
        <v>0</v>
      </c>
      <c r="K74" s="2">
        <v>1562079.1675168334</v>
      </c>
      <c r="L74" s="2">
        <v>0</v>
      </c>
      <c r="M74" s="2">
        <v>0</v>
      </c>
      <c r="N74" s="2">
        <v>24999.999999999996</v>
      </c>
      <c r="O74" s="2">
        <v>-61733.999863973331</v>
      </c>
      <c r="P74" s="2">
        <v>1923.0769230769235</v>
      </c>
      <c r="Q74" s="2">
        <v>-41714.275998095633</v>
      </c>
      <c r="R74" s="4">
        <v>52</v>
      </c>
    </row>
    <row r="75" spans="1:18" ht="15" x14ac:dyDescent="0.25">
      <c r="A75" s="4"/>
      <c r="B75" s="2">
        <v>0</v>
      </c>
      <c r="C75" s="2">
        <v>0</v>
      </c>
      <c r="D75" s="2">
        <v>0</v>
      </c>
      <c r="E75" s="2">
        <v>0</v>
      </c>
      <c r="F75" s="2">
        <v>1114920.4244031832</v>
      </c>
      <c r="G75" s="2">
        <v>-1923.0769230769224</v>
      </c>
      <c r="H75" s="2">
        <v>-1115848.8063660478</v>
      </c>
      <c r="I75" s="2">
        <v>24999.999999999996</v>
      </c>
      <c r="J75" s="2">
        <v>0</v>
      </c>
      <c r="K75" s="2">
        <v>0</v>
      </c>
      <c r="L75" s="2">
        <v>1115848.8063660478</v>
      </c>
      <c r="M75" s="2">
        <v>-24999.999999999996</v>
      </c>
      <c r="N75" s="2">
        <v>-1114920.4244031832</v>
      </c>
      <c r="O75" s="2">
        <v>1923.0769230769224</v>
      </c>
      <c r="P75" s="2">
        <v>0</v>
      </c>
      <c r="Q75" s="2">
        <v>0</v>
      </c>
      <c r="R75" s="4">
        <v>61</v>
      </c>
    </row>
    <row r="76" spans="1:18" ht="15" x14ac:dyDescent="0.25">
      <c r="A76" s="4"/>
      <c r="B76" s="2">
        <v>0</v>
      </c>
      <c r="C76" s="2">
        <v>0</v>
      </c>
      <c r="D76" s="2">
        <v>0</v>
      </c>
      <c r="E76" s="2">
        <v>0</v>
      </c>
      <c r="F76" s="2">
        <v>1923.0769230769251</v>
      </c>
      <c r="G76" s="2">
        <v>389058.35543766577</v>
      </c>
      <c r="H76" s="2">
        <v>24999.999999999996</v>
      </c>
      <c r="I76" s="2">
        <v>-391710.87533156498</v>
      </c>
      <c r="J76" s="2">
        <v>0</v>
      </c>
      <c r="K76" s="2">
        <v>0</v>
      </c>
      <c r="L76" s="2">
        <v>-24999.999999999996</v>
      </c>
      <c r="M76" s="2">
        <v>391710.87533156498</v>
      </c>
      <c r="N76" s="2">
        <v>-1923.0769230769251</v>
      </c>
      <c r="O76" s="2">
        <v>-389058.35543766577</v>
      </c>
      <c r="P76" s="2">
        <v>0</v>
      </c>
      <c r="Q76" s="2">
        <v>0</v>
      </c>
      <c r="R76" s="4">
        <v>62</v>
      </c>
    </row>
    <row r="77" spans="1:18" ht="15" x14ac:dyDescent="0.25">
      <c r="A77" s="4"/>
      <c r="B77" s="2">
        <v>0</v>
      </c>
      <c r="C77" s="2">
        <v>0</v>
      </c>
      <c r="D77" s="2">
        <v>0</v>
      </c>
      <c r="E77" s="2">
        <v>0</v>
      </c>
      <c r="F77" s="2">
        <v>-1115848.8063660478</v>
      </c>
      <c r="G77" s="2">
        <v>-24999.999999999996</v>
      </c>
      <c r="H77" s="2">
        <v>1125416.5816500036</v>
      </c>
      <c r="I77" s="2">
        <v>0</v>
      </c>
      <c r="J77" s="2">
        <v>-46703.053798544512</v>
      </c>
      <c r="K77" s="2">
        <v>24999.999999999996</v>
      </c>
      <c r="L77" s="2">
        <v>-1114920.4244031832</v>
      </c>
      <c r="M77" s="2">
        <v>-1923.0769230769224</v>
      </c>
      <c r="N77" s="2">
        <v>1162551.8601645923</v>
      </c>
      <c r="O77" s="2">
        <v>0</v>
      </c>
      <c r="P77" s="2">
        <v>-10496.157246820378</v>
      </c>
      <c r="Q77" s="2">
        <v>1923.0769230769235</v>
      </c>
      <c r="R77" s="4">
        <v>71</v>
      </c>
    </row>
    <row r="78" spans="1:18" ht="15" x14ac:dyDescent="0.25">
      <c r="A78" s="4"/>
      <c r="B78" s="2">
        <v>0</v>
      </c>
      <c r="C78" s="2">
        <v>0</v>
      </c>
      <c r="D78" s="2">
        <v>0</v>
      </c>
      <c r="E78" s="2">
        <v>0</v>
      </c>
      <c r="F78" s="2">
        <v>-24999.999999999996</v>
      </c>
      <c r="G78" s="2">
        <v>-391710.87533156498</v>
      </c>
      <c r="H78" s="2">
        <v>0</v>
      </c>
      <c r="I78" s="2">
        <v>347344.07943957014</v>
      </c>
      <c r="J78" s="2">
        <v>24999.999999999996</v>
      </c>
      <c r="K78" s="2">
        <v>-61733.999863973331</v>
      </c>
      <c r="L78" s="2">
        <v>1923.0769230769251</v>
      </c>
      <c r="M78" s="2">
        <v>-389058.35543766577</v>
      </c>
      <c r="N78" s="2">
        <v>0</v>
      </c>
      <c r="O78" s="2">
        <v>453444.87519553833</v>
      </c>
      <c r="P78" s="2">
        <v>-1923.0769230769235</v>
      </c>
      <c r="Q78" s="2">
        <v>41714.275998095633</v>
      </c>
      <c r="R78" s="4">
        <v>72</v>
      </c>
    </row>
    <row r="79" spans="1:18" ht="15" x14ac:dyDescent="0.25">
      <c r="A79" s="4"/>
      <c r="B79" s="2">
        <v>0</v>
      </c>
      <c r="C79" s="2">
        <v>0</v>
      </c>
      <c r="D79" s="2">
        <v>0</v>
      </c>
      <c r="E79" s="2">
        <v>0</v>
      </c>
      <c r="F79" s="2">
        <v>0</v>
      </c>
      <c r="G79" s="2">
        <v>0</v>
      </c>
      <c r="H79" s="2">
        <v>-46703.053798544512</v>
      </c>
      <c r="I79" s="2">
        <v>-24999.999999999996</v>
      </c>
      <c r="J79" s="2">
        <v>10496.157246820378</v>
      </c>
      <c r="K79" s="2">
        <v>1923.0769230769235</v>
      </c>
      <c r="L79" s="2">
        <v>0</v>
      </c>
      <c r="M79" s="2">
        <v>0</v>
      </c>
      <c r="N79" s="2">
        <v>-10496.157246820378</v>
      </c>
      <c r="O79" s="2">
        <v>-1923.0769230769235</v>
      </c>
      <c r="P79" s="2">
        <v>46703.053798544512</v>
      </c>
      <c r="Q79" s="2">
        <v>24999.999999999996</v>
      </c>
      <c r="R79" s="4">
        <v>81</v>
      </c>
    </row>
    <row r="80" spans="1:18" ht="15" x14ac:dyDescent="0.25">
      <c r="A80" s="4"/>
      <c r="B80" s="2">
        <v>0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-24999.999999999996</v>
      </c>
      <c r="I80" s="2">
        <v>-61733.999863973331</v>
      </c>
      <c r="J80" s="2">
        <v>-1923.0769230769235</v>
      </c>
      <c r="K80" s="2">
        <v>-41714.275998095633</v>
      </c>
      <c r="L80" s="2">
        <v>0</v>
      </c>
      <c r="M80" s="2">
        <v>0</v>
      </c>
      <c r="N80" s="2">
        <v>1923.0769230769235</v>
      </c>
      <c r="O80" s="2">
        <v>41714.275998095633</v>
      </c>
      <c r="P80" s="2">
        <v>24999.999999999996</v>
      </c>
      <c r="Q80" s="2">
        <v>61733.999863973331</v>
      </c>
      <c r="R80" s="4">
        <v>82</v>
      </c>
    </row>
    <row r="81" spans="1:27" ht="15" x14ac:dyDescent="0.2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</row>
    <row r="82" spans="1:27" ht="15" x14ac:dyDescent="0.25">
      <c r="A82" s="91" t="s">
        <v>63</v>
      </c>
      <c r="B82" s="91"/>
      <c r="C82" s="91"/>
      <c r="D82" s="91"/>
      <c r="E82" s="91"/>
      <c r="F82" s="91"/>
      <c r="G82" s="91"/>
      <c r="H82" s="91"/>
      <c r="I82" s="91"/>
      <c r="J82" s="91"/>
      <c r="K82" s="91"/>
      <c r="L82" s="91"/>
      <c r="M82" s="91"/>
      <c r="N82" s="91"/>
      <c r="O82" s="91"/>
      <c r="P82" s="91"/>
      <c r="Q82" s="91"/>
      <c r="R82" s="91"/>
      <c r="T82" s="8"/>
    </row>
    <row r="83" spans="1:27" ht="15" x14ac:dyDescent="0.25">
      <c r="A83" s="4"/>
      <c r="B83" s="4">
        <v>11</v>
      </c>
      <c r="C83" s="4">
        <v>12</v>
      </c>
      <c r="D83" s="4">
        <v>21</v>
      </c>
      <c r="E83" s="4">
        <v>22</v>
      </c>
      <c r="F83" s="4">
        <v>31</v>
      </c>
      <c r="G83" s="4">
        <v>32</v>
      </c>
      <c r="H83" s="4">
        <v>41</v>
      </c>
      <c r="I83" s="4">
        <v>42</v>
      </c>
      <c r="J83" s="4">
        <v>51</v>
      </c>
      <c r="K83" s="4">
        <v>52</v>
      </c>
      <c r="L83" s="4">
        <v>61</v>
      </c>
      <c r="M83" s="4">
        <v>62</v>
      </c>
      <c r="N83" s="4">
        <v>71</v>
      </c>
      <c r="O83" s="4">
        <v>72</v>
      </c>
      <c r="P83" s="4">
        <v>81</v>
      </c>
      <c r="Q83" s="4">
        <v>82</v>
      </c>
      <c r="R83" s="4"/>
      <c r="T83" s="8" t="s">
        <v>56</v>
      </c>
      <c r="W83" s="8" t="s">
        <v>58</v>
      </c>
      <c r="Z83" s="8" t="s">
        <v>59</v>
      </c>
    </row>
    <row r="84" spans="1:27" ht="15" x14ac:dyDescent="0.25">
      <c r="A84" s="4"/>
      <c r="B84" s="80">
        <v>1.0000000000000001E+50</v>
      </c>
      <c r="C84" s="58">
        <f>25000+C71</f>
        <v>0</v>
      </c>
      <c r="D84" s="2">
        <v>524013.80670611444</v>
      </c>
      <c r="E84" s="2">
        <v>-1923.0769230769242</v>
      </c>
      <c r="F84" s="55">
        <v>0</v>
      </c>
      <c r="G84" s="65">
        <f>0+G71</f>
        <v>-25000.000000000004</v>
      </c>
      <c r="H84" s="61">
        <f>-524013.806706114+D71</f>
        <v>-1049999.9999999995</v>
      </c>
      <c r="I84" s="61">
        <f>1923.07692307692+E71</f>
        <v>26923.076923076918</v>
      </c>
      <c r="J84" s="2">
        <v>-525986.19329388556</v>
      </c>
      <c r="K84" s="2">
        <v>-25000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4">
        <v>11</v>
      </c>
      <c r="T84" s="4">
        <v>11</v>
      </c>
      <c r="U84" s="6">
        <v>0</v>
      </c>
      <c r="W84" s="4">
        <v>11</v>
      </c>
      <c r="X84" s="6">
        <f t="array" ref="X84:X99">MMULT(MINVERSE(B84:Q99),U84:U99)</f>
        <v>-3.2233126808049602E-47</v>
      </c>
      <c r="Z84" s="4">
        <v>11</v>
      </c>
      <c r="AA84" s="6">
        <f t="array" ref="AA84:AA99">MMULT(B65:Q80,X84:X99)</f>
        <v>52958.55228625553</v>
      </c>
    </row>
    <row r="85" spans="1:27" ht="15" x14ac:dyDescent="0.25">
      <c r="A85" s="4"/>
      <c r="B85" s="59">
        <f>25000+B72</f>
        <v>0</v>
      </c>
      <c r="C85" s="80">
        <v>1.0000000000000001E+50</v>
      </c>
      <c r="D85" s="2">
        <v>1923.0769230769224</v>
      </c>
      <c r="E85" s="2">
        <v>1499654.8323471402</v>
      </c>
      <c r="F85" s="56">
        <f>0+F72</f>
        <v>-25000.000000000007</v>
      </c>
      <c r="G85" s="66">
        <v>0</v>
      </c>
      <c r="H85" s="62">
        <f>-1923.07692307692+D72</f>
        <v>23076.923076923082</v>
      </c>
      <c r="I85" s="62">
        <f>-1499654.83234714+E72</f>
        <v>-3000000</v>
      </c>
      <c r="J85" s="2">
        <v>-25000</v>
      </c>
      <c r="K85" s="2">
        <v>-1500345.1676528601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4">
        <v>12</v>
      </c>
      <c r="T85" s="4">
        <v>12</v>
      </c>
      <c r="U85" s="6">
        <v>0</v>
      </c>
      <c r="W85" s="4">
        <v>12</v>
      </c>
      <c r="X85" s="6">
        <v>5.9462771945404042E-46</v>
      </c>
      <c r="Z85" s="4">
        <v>12</v>
      </c>
      <c r="AA85" s="6">
        <v>-21845.592990277888</v>
      </c>
    </row>
    <row r="86" spans="1:27" ht="15" x14ac:dyDescent="0.25">
      <c r="A86" s="4"/>
      <c r="B86" s="2">
        <v>524013.80670611444</v>
      </c>
      <c r="C86" s="2">
        <v>1923.0769230769242</v>
      </c>
      <c r="D86" s="2">
        <v>525986.19329388556</v>
      </c>
      <c r="E86" s="2">
        <v>-25000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4">
        <v>21</v>
      </c>
      <c r="T86" s="4">
        <v>21</v>
      </c>
      <c r="U86" s="6">
        <v>0</v>
      </c>
      <c r="W86" s="4">
        <v>21</v>
      </c>
      <c r="X86" s="6">
        <v>2.4652374915206943E-19</v>
      </c>
      <c r="Z86" s="4">
        <v>21</v>
      </c>
      <c r="AA86" s="6">
        <v>0</v>
      </c>
    </row>
    <row r="87" spans="1:27" ht="15" x14ac:dyDescent="0.25">
      <c r="A87" s="4"/>
      <c r="B87" s="2">
        <v>-1923.0769230769224</v>
      </c>
      <c r="C87" s="2">
        <v>1499654.8323471402</v>
      </c>
      <c r="D87" s="2">
        <v>-25000</v>
      </c>
      <c r="E87" s="2">
        <v>1500345.1676528601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4">
        <v>22</v>
      </c>
      <c r="T87" s="4">
        <v>22</v>
      </c>
      <c r="U87" s="6">
        <v>0</v>
      </c>
      <c r="W87" s="4">
        <v>22</v>
      </c>
      <c r="X87" s="6">
        <v>5.1867235349213504E-18</v>
      </c>
      <c r="Z87" s="4">
        <v>22</v>
      </c>
      <c r="AA87" s="6">
        <v>7.7757124978418062E-12</v>
      </c>
    </row>
    <row r="88" spans="1:27" ht="15" x14ac:dyDescent="0.25">
      <c r="A88" s="4"/>
      <c r="B88" s="70">
        <f>B75</f>
        <v>0</v>
      </c>
      <c r="C88" s="70">
        <f>C75</f>
        <v>0</v>
      </c>
      <c r="D88" s="2">
        <v>0</v>
      </c>
      <c r="E88" s="2">
        <v>0</v>
      </c>
      <c r="F88" s="80">
        <v>1.0000000000000001E+50</v>
      </c>
      <c r="G88" s="77">
        <f>25000+G75</f>
        <v>23076.923076923078</v>
      </c>
      <c r="H88" s="74">
        <f>-1114920.42440318+D75</f>
        <v>-1114920.4244031799</v>
      </c>
      <c r="I88" s="74">
        <f>-1923.07692307692+E75</f>
        <v>-1923.0769230769199</v>
      </c>
      <c r="J88" s="2">
        <v>0</v>
      </c>
      <c r="K88" s="2">
        <v>0</v>
      </c>
      <c r="L88" s="2">
        <v>1114920.4244031832</v>
      </c>
      <c r="M88" s="2">
        <v>1923.0769230769224</v>
      </c>
      <c r="N88" s="2">
        <v>-1115848.8063660478</v>
      </c>
      <c r="O88" s="2">
        <v>-24999.999999999996</v>
      </c>
      <c r="P88" s="2">
        <v>0</v>
      </c>
      <c r="Q88" s="2">
        <v>0</v>
      </c>
      <c r="R88" s="4">
        <v>31</v>
      </c>
      <c r="T88" s="4">
        <v>31</v>
      </c>
      <c r="U88" s="6">
        <v>0</v>
      </c>
      <c r="W88" s="4">
        <v>31</v>
      </c>
      <c r="X88" s="6">
        <v>2.8624407315803813E-46</v>
      </c>
      <c r="Z88" s="4">
        <v>31</v>
      </c>
      <c r="AA88" s="81">
        <v>-27183.748646718315</v>
      </c>
    </row>
    <row r="89" spans="1:27" ht="15" x14ac:dyDescent="0.25">
      <c r="A89" s="4"/>
      <c r="B89" s="70">
        <f>B76</f>
        <v>0</v>
      </c>
      <c r="C89" s="70">
        <f>C76</f>
        <v>0</v>
      </c>
      <c r="D89" s="2">
        <v>0</v>
      </c>
      <c r="E89" s="2">
        <v>0</v>
      </c>
      <c r="F89" s="78">
        <v>25000</v>
      </c>
      <c r="G89" s="80">
        <v>1.0000000000000001E+50</v>
      </c>
      <c r="H89" s="75">
        <f>1923.07692307693+D76</f>
        <v>1923.0769230769299</v>
      </c>
      <c r="I89" s="75">
        <f>-389058.355437666+E76</f>
        <v>-389058.355437666</v>
      </c>
      <c r="J89" s="2">
        <v>0</v>
      </c>
      <c r="K89" s="2">
        <v>0</v>
      </c>
      <c r="L89" s="2">
        <v>-1923.0769230769251</v>
      </c>
      <c r="M89" s="2">
        <v>389058.35543766577</v>
      </c>
      <c r="N89" s="2">
        <v>-24999.999999999996</v>
      </c>
      <c r="O89" s="2">
        <v>-391710.87533156498</v>
      </c>
      <c r="P89" s="2">
        <v>0</v>
      </c>
      <c r="Q89" s="2">
        <v>0</v>
      </c>
      <c r="R89" s="4">
        <v>32</v>
      </c>
      <c r="T89" s="4">
        <v>32</v>
      </c>
      <c r="U89" s="9">
        <v>1.0000000000000001E+50</v>
      </c>
      <c r="W89" s="4">
        <v>32</v>
      </c>
      <c r="X89" s="6">
        <v>1</v>
      </c>
      <c r="Z89" s="4">
        <v>32</v>
      </c>
      <c r="AA89" s="6">
        <v>46112.057313761441</v>
      </c>
    </row>
    <row r="90" spans="1:27" ht="15" x14ac:dyDescent="0.25">
      <c r="A90" s="4"/>
      <c r="B90" s="68">
        <f>-524013.806706114+B73</f>
        <v>-1049999.9999999995</v>
      </c>
      <c r="C90" s="69">
        <f>-1923.07692307692+C73</f>
        <v>-26923.076923076918</v>
      </c>
      <c r="D90" s="2">
        <v>-525986.19329388556</v>
      </c>
      <c r="E90" s="2">
        <v>25000</v>
      </c>
      <c r="F90" s="63">
        <f>-1114920.42440318+F73</f>
        <v>-1114920.4244031799</v>
      </c>
      <c r="G90" s="64">
        <f>1923.07692307692+G73</f>
        <v>1923.0769230769199</v>
      </c>
      <c r="H90" s="67">
        <f>1688538.05345848+D73</f>
        <v>1164524.2467523655</v>
      </c>
      <c r="I90" s="67">
        <f>-25000+E73</f>
        <v>-23076.923076923074</v>
      </c>
      <c r="J90" s="2">
        <v>513517.64945929404</v>
      </c>
      <c r="K90" s="2">
        <v>0</v>
      </c>
      <c r="L90" s="2">
        <v>-1115848.8063660478</v>
      </c>
      <c r="M90" s="2">
        <v>24999.999999999996</v>
      </c>
      <c r="N90" s="2">
        <v>1114920.4244031832</v>
      </c>
      <c r="O90" s="2">
        <v>-1923.0769230769224</v>
      </c>
      <c r="P90" s="2">
        <v>-46703.053798544512</v>
      </c>
      <c r="Q90" s="2">
        <v>-24999.999999999996</v>
      </c>
      <c r="R90" s="4">
        <v>41</v>
      </c>
      <c r="T90" s="4">
        <v>41</v>
      </c>
      <c r="U90" s="6">
        <v>0</v>
      </c>
      <c r="W90" s="4">
        <v>41</v>
      </c>
      <c r="X90" s="6">
        <v>-1.6401288146015859E-3</v>
      </c>
      <c r="Z90" s="4">
        <v>41</v>
      </c>
      <c r="AA90" s="6">
        <v>-26684.968950578386</v>
      </c>
    </row>
    <row r="91" spans="1:27" ht="15" x14ac:dyDescent="0.25">
      <c r="A91" s="4" t="s">
        <v>0</v>
      </c>
      <c r="B91" s="68">
        <f>1923.07692307692+B74</f>
        <v>-23076.923076923082</v>
      </c>
      <c r="C91" s="69">
        <f>-1499654.83234714+C74</f>
        <v>-3000000</v>
      </c>
      <c r="D91" s="2">
        <v>25000</v>
      </c>
      <c r="E91" s="2">
        <v>-1500345.1676528601</v>
      </c>
      <c r="F91" s="63">
        <f>-1923.07692307693+F74</f>
        <v>-1923.0769230769299</v>
      </c>
      <c r="G91" s="64">
        <f>-389058.355437666+G74</f>
        <v>-389058.355437666</v>
      </c>
      <c r="H91" s="67">
        <v>-25000.000000000004</v>
      </c>
      <c r="I91" s="67">
        <f>1953790.0428484+E74</f>
        <v>454135.21050125989</v>
      </c>
      <c r="J91" s="2">
        <v>0</v>
      </c>
      <c r="K91" s="2">
        <v>1541369.1083452357</v>
      </c>
      <c r="L91" s="2">
        <v>24999.999999999996</v>
      </c>
      <c r="M91" s="2">
        <v>-391710.87533156498</v>
      </c>
      <c r="N91" s="2">
        <v>1923.0769230769251</v>
      </c>
      <c r="O91" s="2">
        <v>389058.35543766577</v>
      </c>
      <c r="P91" s="2">
        <v>-24999.999999999996</v>
      </c>
      <c r="Q91" s="2">
        <v>-61733.999863973331</v>
      </c>
      <c r="R91" s="4">
        <v>42</v>
      </c>
      <c r="T91" s="4">
        <v>42</v>
      </c>
      <c r="U91" s="6">
        <v>0</v>
      </c>
      <c r="W91" s="4">
        <v>42</v>
      </c>
      <c r="X91" s="6">
        <v>2.6371887054966636E-2</v>
      </c>
      <c r="Z91" s="4">
        <v>42</v>
      </c>
      <c r="AA91" s="6">
        <v>15364.26997734022</v>
      </c>
    </row>
    <row r="92" spans="1:27" ht="15" x14ac:dyDescent="0.25">
      <c r="A92" s="4"/>
      <c r="B92" s="2">
        <v>-525986.19329388556</v>
      </c>
      <c r="C92" s="2">
        <v>-25000</v>
      </c>
      <c r="D92" s="2">
        <v>-524013.80670611444</v>
      </c>
      <c r="E92" s="2">
        <v>1923.0769230769242</v>
      </c>
      <c r="F92" s="2">
        <v>0</v>
      </c>
      <c r="G92" s="2">
        <v>0</v>
      </c>
      <c r="H92" s="2">
        <v>513517.64945929404</v>
      </c>
      <c r="I92" s="2">
        <v>0</v>
      </c>
      <c r="J92" s="2">
        <v>572689.24709243001</v>
      </c>
      <c r="K92" s="2">
        <v>0</v>
      </c>
      <c r="L92" s="2">
        <v>0</v>
      </c>
      <c r="M92" s="2">
        <v>0</v>
      </c>
      <c r="N92" s="2">
        <v>-46703.053798544512</v>
      </c>
      <c r="O92" s="2">
        <v>24999.999999999996</v>
      </c>
      <c r="P92" s="2">
        <v>10496.157246820378</v>
      </c>
      <c r="Q92" s="2">
        <v>-1923.0769230769235</v>
      </c>
      <c r="R92" s="4">
        <v>51</v>
      </c>
      <c r="T92" s="4">
        <v>51</v>
      </c>
      <c r="U92" s="6">
        <v>0</v>
      </c>
      <c r="W92" s="4">
        <v>51</v>
      </c>
      <c r="X92" s="6">
        <v>-4.8448503338768288E-2</v>
      </c>
      <c r="Z92" s="4">
        <v>51</v>
      </c>
      <c r="AA92" s="6">
        <v>-7.2759576141834259E-12</v>
      </c>
    </row>
    <row r="93" spans="1:27" ht="15" x14ac:dyDescent="0.25">
      <c r="A93" s="4"/>
      <c r="B93" s="2">
        <v>-25000</v>
      </c>
      <c r="C93" s="2">
        <v>-1500345.1676528601</v>
      </c>
      <c r="D93" s="2">
        <v>-1923.0769230769224</v>
      </c>
      <c r="E93" s="2">
        <v>-1499654.8323471402</v>
      </c>
      <c r="F93" s="2">
        <v>0</v>
      </c>
      <c r="G93" s="2">
        <v>0</v>
      </c>
      <c r="H93" s="2">
        <v>0</v>
      </c>
      <c r="I93" s="2">
        <v>1541369.1083452357</v>
      </c>
      <c r="J93" s="2">
        <v>0</v>
      </c>
      <c r="K93" s="2">
        <v>1562079.1675168334</v>
      </c>
      <c r="L93" s="2">
        <v>0</v>
      </c>
      <c r="M93" s="2">
        <v>0</v>
      </c>
      <c r="N93" s="2">
        <v>24999.999999999996</v>
      </c>
      <c r="O93" s="2">
        <v>-61733.999863973331</v>
      </c>
      <c r="P93" s="2">
        <v>1923.0769230769235</v>
      </c>
      <c r="Q93" s="2">
        <v>-41714.275998095633</v>
      </c>
      <c r="R93" s="4">
        <v>52</v>
      </c>
      <c r="T93" s="4">
        <v>52</v>
      </c>
      <c r="U93" s="6">
        <v>0</v>
      </c>
      <c r="W93" s="4">
        <v>52</v>
      </c>
      <c r="X93" s="6">
        <v>-1.2316849589635982E-2</v>
      </c>
      <c r="Z93" s="4">
        <v>52</v>
      </c>
      <c r="AA93" s="6">
        <v>7.2759576141834259E-12</v>
      </c>
    </row>
    <row r="94" spans="1:27" ht="15" x14ac:dyDescent="0.25">
      <c r="A94" s="4"/>
      <c r="B94" s="2">
        <v>0</v>
      </c>
      <c r="C94" s="2">
        <v>0</v>
      </c>
      <c r="D94" s="2">
        <v>0</v>
      </c>
      <c r="E94" s="2">
        <v>0</v>
      </c>
      <c r="F94" s="2">
        <v>1114920.4244031832</v>
      </c>
      <c r="G94" s="2">
        <v>-1923.0769230769224</v>
      </c>
      <c r="H94" s="2">
        <v>-1115848.8063660478</v>
      </c>
      <c r="I94" s="2">
        <v>24999.999999999996</v>
      </c>
      <c r="J94" s="2">
        <v>0</v>
      </c>
      <c r="K94" s="2">
        <v>0</v>
      </c>
      <c r="L94" s="80">
        <v>1.0000000000000001E+50</v>
      </c>
      <c r="M94" s="2">
        <v>-24999.999999999996</v>
      </c>
      <c r="N94" s="2">
        <v>-1114920.4244031832</v>
      </c>
      <c r="O94" s="2">
        <v>1923.0769230769224</v>
      </c>
      <c r="P94" s="2">
        <v>0</v>
      </c>
      <c r="Q94" s="2">
        <v>0</v>
      </c>
      <c r="R94" s="4">
        <v>61</v>
      </c>
      <c r="T94" s="4">
        <v>61</v>
      </c>
      <c r="U94" s="6">
        <v>0</v>
      </c>
      <c r="W94" s="4">
        <v>61</v>
      </c>
      <c r="X94" s="6">
        <v>2.8081431627405022E-46</v>
      </c>
      <c r="Z94" s="4">
        <v>61</v>
      </c>
      <c r="AA94" s="6">
        <v>-28081.431627405029</v>
      </c>
    </row>
    <row r="95" spans="1:27" ht="15" x14ac:dyDescent="0.25">
      <c r="A95" s="4"/>
      <c r="B95" s="2">
        <v>0</v>
      </c>
      <c r="C95" s="2">
        <v>0</v>
      </c>
      <c r="D95" s="2">
        <v>0</v>
      </c>
      <c r="E95" s="2">
        <v>0</v>
      </c>
      <c r="F95" s="2">
        <v>1923.0769230769251</v>
      </c>
      <c r="G95" s="2">
        <v>389058.35543766577</v>
      </c>
      <c r="H95" s="2">
        <v>24999.999999999996</v>
      </c>
      <c r="I95" s="2">
        <v>-391710.87533156498</v>
      </c>
      <c r="J95" s="2">
        <v>0</v>
      </c>
      <c r="K95" s="2">
        <v>0</v>
      </c>
      <c r="L95" s="2">
        <v>-24999.999999999996</v>
      </c>
      <c r="M95" s="80">
        <v>1.0000000000000001E+50</v>
      </c>
      <c r="N95" s="2">
        <v>-1923.0769230769251</v>
      </c>
      <c r="O95" s="2">
        <v>-389058.35543766577</v>
      </c>
      <c r="P95" s="2">
        <v>0</v>
      </c>
      <c r="Q95" s="2">
        <v>0</v>
      </c>
      <c r="R95" s="4">
        <v>62</v>
      </c>
      <c r="T95" s="4">
        <v>62</v>
      </c>
      <c r="U95" s="6">
        <v>0</v>
      </c>
      <c r="W95" s="4">
        <v>62</v>
      </c>
      <c r="X95" s="6">
        <v>-2.0168100385433137E-46</v>
      </c>
      <c r="Z95" s="4">
        <v>62</v>
      </c>
      <c r="AA95" s="6">
        <v>20168.100385433121</v>
      </c>
    </row>
    <row r="96" spans="1:27" ht="15" x14ac:dyDescent="0.25">
      <c r="A96" s="4"/>
      <c r="B96" s="2">
        <v>0</v>
      </c>
      <c r="C96" s="2">
        <v>0</v>
      </c>
      <c r="D96" s="2">
        <v>0</v>
      </c>
      <c r="E96" s="2">
        <v>0</v>
      </c>
      <c r="F96" s="2">
        <v>-1115848.8063660478</v>
      </c>
      <c r="G96" s="2">
        <v>-24999.999999999996</v>
      </c>
      <c r="H96" s="2">
        <v>1125416.5816500036</v>
      </c>
      <c r="I96" s="2">
        <v>0</v>
      </c>
      <c r="J96" s="2">
        <v>-46703.053798544512</v>
      </c>
      <c r="K96" s="2">
        <v>24999.999999999996</v>
      </c>
      <c r="L96" s="2">
        <v>-1114920.4244031832</v>
      </c>
      <c r="M96" s="2">
        <v>-1923.0769230769224</v>
      </c>
      <c r="N96" s="2">
        <v>1162551.8601645923</v>
      </c>
      <c r="O96" s="2">
        <v>0</v>
      </c>
      <c r="P96" s="2">
        <v>-10496.157246820378</v>
      </c>
      <c r="Q96" s="2">
        <v>1923.0769230769235</v>
      </c>
      <c r="R96" s="4">
        <v>71</v>
      </c>
      <c r="T96" s="4">
        <v>71</v>
      </c>
      <c r="U96" s="6">
        <v>0</v>
      </c>
      <c r="W96" s="4">
        <v>71</v>
      </c>
      <c r="X96" s="6">
        <v>2.7284146953955923E-2</v>
      </c>
      <c r="Z96" s="4">
        <v>71</v>
      </c>
      <c r="AA96" s="6">
        <v>7.2759576141834259E-12</v>
      </c>
    </row>
    <row r="97" spans="1:27" ht="15" x14ac:dyDescent="0.25">
      <c r="A97" s="4"/>
      <c r="B97" s="2">
        <v>0</v>
      </c>
      <c r="C97" s="2">
        <v>0</v>
      </c>
      <c r="D97" s="2">
        <v>0</v>
      </c>
      <c r="E97" s="2">
        <v>0</v>
      </c>
      <c r="F97" s="2">
        <v>-24999.999999999996</v>
      </c>
      <c r="G97" s="2">
        <v>-391710.87533156498</v>
      </c>
      <c r="H97" s="2">
        <v>0</v>
      </c>
      <c r="I97" s="2">
        <v>347344.07943957014</v>
      </c>
      <c r="J97" s="2">
        <v>24999.999999999996</v>
      </c>
      <c r="K97" s="2">
        <v>-61733.999863973331</v>
      </c>
      <c r="L97" s="2">
        <v>1923.0769230769251</v>
      </c>
      <c r="M97" s="2">
        <v>-389058.35543766577</v>
      </c>
      <c r="N97" s="2">
        <v>0</v>
      </c>
      <c r="O97" s="2">
        <v>453444.87519553833</v>
      </c>
      <c r="P97" s="2">
        <v>-1923.0769230769235</v>
      </c>
      <c r="Q97" s="2">
        <v>41714.275998095633</v>
      </c>
      <c r="R97" s="4">
        <v>72</v>
      </c>
      <c r="T97" s="4">
        <v>72</v>
      </c>
      <c r="U97" s="6">
        <v>0</v>
      </c>
      <c r="W97" s="4">
        <v>72</v>
      </c>
      <c r="X97" s="6">
        <v>0.92136982112309718</v>
      </c>
      <c r="Z97" s="4">
        <v>72</v>
      </c>
      <c r="AA97" s="6">
        <v>-7.2759576141834259E-12</v>
      </c>
    </row>
    <row r="98" spans="1:27" ht="15" x14ac:dyDescent="0.25">
      <c r="A98" s="4"/>
      <c r="B98" s="2">
        <v>0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-46703.053798544512</v>
      </c>
      <c r="I98" s="2">
        <v>-24999.999999999996</v>
      </c>
      <c r="J98" s="2">
        <v>10496.157246820378</v>
      </c>
      <c r="K98" s="2">
        <v>1923.0769230769235</v>
      </c>
      <c r="L98" s="2">
        <v>0</v>
      </c>
      <c r="M98" s="2">
        <v>0</v>
      </c>
      <c r="N98" s="2">
        <v>-10496.157246820378</v>
      </c>
      <c r="O98" s="2">
        <v>-1923.0769230769235</v>
      </c>
      <c r="P98" s="2">
        <v>46703.053798544512</v>
      </c>
      <c r="Q98" s="2">
        <v>24999.999999999996</v>
      </c>
      <c r="R98" s="4">
        <v>81</v>
      </c>
      <c r="T98" s="4">
        <v>81</v>
      </c>
      <c r="U98" s="6">
        <v>0</v>
      </c>
      <c r="W98" s="4">
        <v>81</v>
      </c>
      <c r="X98" s="6">
        <v>0.5019815939708927</v>
      </c>
      <c r="Z98" s="4">
        <v>81</v>
      </c>
      <c r="AA98" s="6">
        <v>0</v>
      </c>
    </row>
    <row r="99" spans="1:27" ht="15" x14ac:dyDescent="0.25">
      <c r="A99" s="4"/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-24999.999999999996</v>
      </c>
      <c r="I99" s="2">
        <v>-61733.999863973331</v>
      </c>
      <c r="J99" s="2">
        <v>-1923.0769230769235</v>
      </c>
      <c r="K99" s="2">
        <v>-41714.275998095633</v>
      </c>
      <c r="L99" s="2">
        <v>0</v>
      </c>
      <c r="M99" s="2">
        <v>0</v>
      </c>
      <c r="N99" s="2">
        <v>1923.0769230769235</v>
      </c>
      <c r="O99" s="2">
        <v>41714.275998095633</v>
      </c>
      <c r="P99" s="2">
        <v>24999.999999999996</v>
      </c>
      <c r="Q99" s="2">
        <v>61733.999863973331</v>
      </c>
      <c r="R99" s="4">
        <v>82</v>
      </c>
      <c r="T99" s="4">
        <v>82</v>
      </c>
      <c r="U99" s="6">
        <v>0</v>
      </c>
      <c r="W99" s="4">
        <v>82</v>
      </c>
      <c r="X99" s="6">
        <v>-0.8108368856387751</v>
      </c>
      <c r="Z99" s="4">
        <v>82</v>
      </c>
      <c r="AA99" s="6">
        <v>0</v>
      </c>
    </row>
    <row r="100" spans="1:27" x14ac:dyDescent="0.2">
      <c r="W100" s="41" t="s">
        <v>57</v>
      </c>
      <c r="Z100" s="40" t="s">
        <v>60</v>
      </c>
    </row>
    <row r="101" spans="1:27" x14ac:dyDescent="0.2">
      <c r="D101" s="82" t="s">
        <v>64</v>
      </c>
    </row>
    <row r="134" spans="61:61" x14ac:dyDescent="0.2">
      <c r="BI134" s="53"/>
    </row>
    <row r="135" spans="61:61" x14ac:dyDescent="0.2">
      <c r="BI135" s="53"/>
    </row>
    <row r="136" spans="61:61" x14ac:dyDescent="0.2">
      <c r="BI136" s="53"/>
    </row>
    <row r="137" spans="61:61" x14ac:dyDescent="0.2">
      <c r="BI137" s="53"/>
    </row>
    <row r="138" spans="61:61" x14ac:dyDescent="0.2">
      <c r="BI138" s="53"/>
    </row>
  </sheetData>
  <mergeCells count="15">
    <mergeCell ref="A82:R82"/>
    <mergeCell ref="A63:R63"/>
    <mergeCell ref="A32:J32"/>
    <mergeCell ref="A38:J38"/>
    <mergeCell ref="A1:P1"/>
    <mergeCell ref="B2:L2"/>
    <mergeCell ref="N2:P2"/>
    <mergeCell ref="A26:E26"/>
    <mergeCell ref="L26:M26"/>
    <mergeCell ref="G26:J26"/>
    <mergeCell ref="A50:H50"/>
    <mergeCell ref="L52:M52"/>
    <mergeCell ref="L53:M53"/>
    <mergeCell ref="L54:M54"/>
    <mergeCell ref="L50:M50"/>
  </mergeCells>
  <phoneticPr fontId="3" type="noConversion"/>
  <printOptions horizontalCentered="1" verticalCentered="1" gridLines="1" gridLinesSet="0"/>
  <pageMargins left="0.64" right="0.75" top="0.95" bottom="1.02" header="0.5" footer="0.5"/>
  <pageSetup paperSize="9" orientation="landscape" horizontalDpi="4294967293" r:id="rId1"/>
  <headerFooter alignWithMargins="0">
    <oddHeader>&amp;CCálculo dos deslocamentos, deformações e tensões de um quadrado com um só elemento de 4 nós INTEGRAÇÂO COMPLETA</oddHeader>
    <oddFooter>Page &amp;P</oddFooter>
  </headerFooter>
  <rowBreaks count="1" manualBreakCount="1">
    <brk id="238" max="6553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2</vt:i4>
      </vt:variant>
      <vt:variant>
        <vt:lpstr>Intervalos com nome</vt:lpstr>
      </vt:variant>
      <vt:variant>
        <vt:i4>4</vt:i4>
      </vt:variant>
    </vt:vector>
  </HeadingPairs>
  <TitlesOfParts>
    <vt:vector size="6" baseType="lpstr">
      <vt:lpstr>1º Prob</vt:lpstr>
      <vt:lpstr>2º Prob</vt:lpstr>
      <vt:lpstr>'1º Prob'!Área_de_Impressão</vt:lpstr>
      <vt:lpstr>'2º Prob'!Área_de_Impressão</vt:lpstr>
      <vt:lpstr>'1º Prob'!OLE_LINK8</vt:lpstr>
      <vt:lpstr>'2º Prob'!OLE_LINK8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CCDEMEGI</dc:creator>
  <cp:lastModifiedBy>André</cp:lastModifiedBy>
  <cp:lastPrinted>1999-05-20T18:16:09Z</cp:lastPrinted>
  <dcterms:created xsi:type="dcterms:W3CDTF">2009-05-08T08:00:24Z</dcterms:created>
  <dcterms:modified xsi:type="dcterms:W3CDTF">2013-06-19T21:54:36Z</dcterms:modified>
</cp:coreProperties>
</file>